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Закупка 14410 ООО Регион Строй\Приложение 5 Сводный сметный расчет\"/>
    </mc:Choice>
  </mc:AlternateContent>
  <bookViews>
    <workbookView xWindow="480" yWindow="75" windowWidth="18195" windowHeight="11820" firstSheet="1" activeTab="1"/>
  </bookViews>
  <sheets>
    <sheet name="Т " sheetId="1" state="hidden" r:id="rId1"/>
    <sheet name="МРСК" sheetId="2" r:id="rId2"/>
  </sheets>
  <externalReferences>
    <externalReference r:id="rId3"/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МРСК!$A$1:$F$42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F6" i="2" l="1"/>
  <c r="F8" i="2" s="1"/>
  <c r="D17" i="2" l="1"/>
  <c r="F17" i="2" s="1"/>
  <c r="D18" i="2"/>
  <c r="F18" i="2" s="1"/>
  <c r="D16" i="2"/>
  <c r="F16" i="2" s="1"/>
  <c r="D14" i="2"/>
  <c r="F14" i="2" s="1"/>
  <c r="D12" i="2"/>
  <c r="F12" i="2" s="1"/>
  <c r="D10" i="2"/>
  <c r="D15" i="2"/>
  <c r="F15" i="2" s="1"/>
  <c r="D13" i="2"/>
  <c r="F13" i="2" s="1"/>
  <c r="D11" i="2"/>
  <c r="F11" i="2" s="1"/>
  <c r="F10" i="2"/>
  <c r="F19" i="2" l="1"/>
  <c r="F24" i="2" s="1"/>
  <c r="F29" i="2" s="1"/>
  <c r="H29" i="2" s="1"/>
  <c r="F23" i="2" l="1"/>
  <c r="F28" i="2" s="1"/>
  <c r="H28" i="2" s="1"/>
  <c r="F21" i="2"/>
  <c r="F26" i="2" s="1"/>
  <c r="F22" i="2"/>
  <c r="F27" i="2" s="1"/>
  <c r="H27" i="2" s="1"/>
  <c r="E32" i="1"/>
  <c r="F34" i="2" l="1"/>
  <c r="H34" i="2" s="1"/>
  <c r="H26" i="2"/>
  <c r="F36" i="2"/>
  <c r="H36" i="2" s="1"/>
  <c r="F35" i="2"/>
  <c r="H35" i="2" s="1"/>
  <c r="H64" i="1"/>
  <c r="H62" i="1"/>
  <c r="H61" i="1"/>
  <c r="H59" i="1"/>
  <c r="H30" i="2" l="1"/>
  <c r="E30" i="1"/>
  <c r="H31" i="2" l="1"/>
  <c r="H32" i="2"/>
  <c r="D39" i="1"/>
  <c r="E15" i="1"/>
  <c r="E50" i="1"/>
  <c r="H50" i="1" s="1"/>
  <c r="G36" i="1"/>
  <c r="G37" i="1" s="1"/>
  <c r="E31" i="1" l="1"/>
  <c r="E53" i="1" s="1"/>
  <c r="G44" i="1" l="1"/>
  <c r="F44" i="1"/>
  <c r="E44" i="1"/>
  <c r="D44" i="1"/>
  <c r="G33" i="1"/>
  <c r="G25" i="1"/>
  <c r="G28" i="1" s="1"/>
  <c r="H24" i="1"/>
  <c r="H22" i="1"/>
  <c r="H20" i="1"/>
  <c r="H18" i="1"/>
  <c r="H44" i="1" l="1"/>
  <c r="H32" i="1"/>
  <c r="G34" i="1"/>
  <c r="F15" i="1" l="1"/>
  <c r="F16" i="1" l="1"/>
  <c r="F25" i="1" s="1"/>
  <c r="F28" i="1" s="1"/>
  <c r="F34" i="1" s="1"/>
  <c r="F41" i="1" s="1"/>
  <c r="F46" i="1" l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  <c r="F30" i="2"/>
  <c r="F32" i="2" s="1"/>
  <c r="F37" i="2"/>
  <c r="H37" i="2" s="1"/>
  <c r="H38" i="2" s="1"/>
  <c r="H39" i="2" s="1"/>
  <c r="H40" i="2" s="1"/>
  <c r="H42" i="2" l="1"/>
  <c r="H43" i="2" s="1"/>
  <c r="H44" i="2" s="1"/>
  <c r="H45" i="2" s="1"/>
  <c r="H41" i="2"/>
  <c r="F38" i="2"/>
  <c r="F39" i="2" s="1"/>
  <c r="F31" i="2"/>
  <c r="F40" i="2" l="1"/>
  <c r="F41" i="2" l="1"/>
  <c r="F42" i="2"/>
</calcChain>
</file>

<file path=xl/sharedStrings.xml><?xml version="1.0" encoding="utf-8"?>
<sst xmlns="http://schemas.openxmlformats.org/spreadsheetml/2006/main" count="152" uniqueCount="123">
  <si>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</si>
  <si>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</si>
  <si>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</si>
  <si>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</si>
  <si>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</si>
  <si>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</si>
  <si>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</si>
  <si>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</si>
  <si>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</si>
  <si>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</si>
  <si>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</si>
  <si>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</si>
  <si>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</si>
  <si>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</si>
  <si>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</si>
  <si>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</si>
  <si>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</si>
  <si>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</si>
  <si>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</si>
  <si>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</si>
  <si>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</si>
  <si>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</si>
  <si>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</si>
  <si>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</si>
  <si>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</si>
  <si>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</si>
  <si>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</si>
  <si>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</si>
  <si>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</si>
  <si>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</si>
  <si>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</si>
  <si>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</si>
  <si>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</si>
  <si>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</si>
  <si>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</si>
  <si>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</si>
  <si>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</si>
  <si>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</si>
  <si>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</si>
  <si>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</si>
  <si>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</si>
  <si>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</si>
  <si>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</si>
  <si>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</si>
  <si>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</si>
  <si>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</si>
  <si>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</si>
  <si>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</si>
  <si>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</si>
  <si>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</si>
  <si>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</si>
  <si>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</si>
  <si>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</si>
  <si>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</si>
  <si>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</si>
  <si>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</si>
  <si>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</si>
  <si>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</si>
  <si>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</si>
  <si>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</si>
  <si>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</si>
  <si>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</si>
  <si>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</si>
  <si>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</si>
  <si>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</si>
  <si>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</si>
  <si>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</si>
  <si>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</si>
  <si>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</si>
  <si>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</si>
  <si>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</si>
  <si>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</si>
  <si>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</si>
  <si>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</si>
  <si>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</si>
  <si>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</si>
  <si>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</si>
  <si>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</si>
  <si>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</si>
  <si>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</si>
  <si>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</si>
  <si>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</si>
  <si>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</si>
  <si>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</si>
  <si>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</si>
  <si>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</si>
  <si>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Итого: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</si>
  <si>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</si>
  <si>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</si>
  <si>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</si>
  <si>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Составляющие стоимости строительства (согласно прил.5):</t>
  </si>
  <si>
    <t>табл. 9</t>
  </si>
  <si>
    <t>1,5% - благоустройство;</t>
  </si>
  <si>
    <t>п.3.3</t>
  </si>
  <si>
    <t>1,5-3,9% - временные здания и сооружения (при реконструкции и расширении применяется коэффициент 0,8);</t>
  </si>
  <si>
    <t>3,0-8,0% - прочие работы и затраты;</t>
  </si>
  <si>
    <t>табл. 14</t>
  </si>
  <si>
    <t>К=1,022 - Строительство КЛ в условиях городской и промышленной застройки</t>
  </si>
  <si>
    <t>К=1,036 - Строительство КЛ вблизи объектов, находящихся под высоким напряжением, в том числе в охранной зоне действующей воздушной линии электропередачи</t>
  </si>
  <si>
    <t>в т.ч.содержание службы заказчика</t>
  </si>
  <si>
    <t>в т.ч. проектно-изыскательские работы</t>
  </si>
  <si>
    <t>Прочие затраты</t>
  </si>
  <si>
    <t>Кабель 6 кВ АПвПуг 3*240, 1 км (два кабеля в траншее)</t>
  </si>
  <si>
    <t>2</t>
  </si>
  <si>
    <t>Метод горизонтально-направленного бурения, 100 м</t>
  </si>
  <si>
    <t>табл. 11</t>
  </si>
  <si>
    <t>4,0 %</t>
  </si>
  <si>
    <t>Объект: Строительство двухцепной КЛ 6 кВ, в г. Владивостоке, заявитель "ООО Регион строй", протяженностью 1,160 км</t>
  </si>
  <si>
    <t>С учётом индексов Минстроя на 3 кв. 2020:</t>
  </si>
  <si>
    <t>Итого в ценах 3 кв 2020 г.</t>
  </si>
  <si>
    <t xml:space="preserve">Итого в прогнозных ценах 2021 года </t>
  </si>
  <si>
    <t>ВСЕГО по расчету в прогнозных ценах 2021  года с НДС</t>
  </si>
  <si>
    <t>Итого, с учётом понижающего коэффициента, тыс.руб.</t>
  </si>
  <si>
    <t>Понижающий коэффициент (приведение стоимости работ к инвестиционной составляющей)</t>
  </si>
  <si>
    <t>4 - 9% - проектно-изыскательские работы и авторский надзор;</t>
  </si>
  <si>
    <t>4 % - содержание службы заказчика-застройщика, строительный контроль;</t>
  </si>
  <si>
    <t>6 %</t>
  </si>
  <si>
    <t>Методика по Приказу Минстроя РФ от 04.08.2020 № 421/пр</t>
  </si>
  <si>
    <t>Итого с учётом индексов-дефляторов  на 2021 г. :</t>
  </si>
  <si>
    <t xml:space="preserve">Итого на выполнение работ (за вычетом затрат на содержание службы заказчика) </t>
  </si>
  <si>
    <t xml:space="preserve">Итого на выполнение работ (за вычетом затрат на содержание службы заказчика) без НДС </t>
  </si>
  <si>
    <t xml:space="preserve">Итого на выполнение работ (за вычетом затрат на содержание службы заказчика) без НДС, руб. </t>
  </si>
  <si>
    <t xml:space="preserve">*- в том числе оплата компенсационной стоимости за снос зеленых насаждений и прочих разрешительных документов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</si>
</sst>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  <numFmt numFmtId="180" formatCode="#,##0.0000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256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6" fillId="0" borderId="0" xfId="546" applyFont="1"/>
    <xf numFmtId="0" fontId="57" fillId="0" borderId="0" xfId="546" applyFont="1"/>
    <xf numFmtId="0" fontId="56" fillId="0" borderId="0" xfId="562" applyFont="1"/>
    <xf numFmtId="0" fontId="56" fillId="2" borderId="0" xfId="562" applyFont="1" applyFill="1"/>
    <xf numFmtId="0" fontId="59" fillId="0" borderId="0" xfId="562" applyFont="1" applyBorder="1" applyAlignment="1">
      <alignment horizontal="left" vertical="center" wrapText="1"/>
    </xf>
    <xf numFmtId="0" fontId="56" fillId="0" borderId="0" xfId="562" applyFont="1" applyBorder="1"/>
    <xf numFmtId="0" fontId="56" fillId="0" borderId="0" xfId="562" applyFont="1" applyAlignment="1"/>
    <xf numFmtId="0" fontId="3" fillId="0" borderId="0" xfId="561" applyFont="1" applyAlignment="1"/>
    <xf numFmtId="168" fontId="60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1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6" fillId="0" borderId="0" xfId="562" applyFont="1" applyAlignment="1">
      <alignment horizontal="center" vertical="center" wrapText="1"/>
    </xf>
    <xf numFmtId="0" fontId="57" fillId="0" borderId="0" xfId="546" applyFont="1" applyBorder="1"/>
    <xf numFmtId="0" fontId="63" fillId="0" borderId="2" xfId="475" applyFont="1" applyBorder="1" applyAlignment="1">
      <alignment horizontal="left" vertical="center" wrapText="1"/>
    </xf>
    <xf numFmtId="49" fontId="63" fillId="0" borderId="25" xfId="475" applyNumberFormat="1" applyFont="1" applyBorder="1" applyAlignment="1">
      <alignment horizontal="left" vertical="center" wrapText="1"/>
    </xf>
    <xf numFmtId="0" fontId="63" fillId="0" borderId="2" xfId="546" applyFont="1" applyBorder="1" applyAlignment="1">
      <alignment horizontal="left" vertical="center" wrapText="1"/>
    </xf>
    <xf numFmtId="4" fontId="63" fillId="0" borderId="2" xfId="546" applyNumberFormat="1" applyFont="1" applyBorder="1" applyAlignment="1">
      <alignment horizontal="left" vertical="center" wrapText="1"/>
    </xf>
    <xf numFmtId="4" fontId="63" fillId="2" borderId="26" xfId="557" applyNumberFormat="1" applyFont="1" applyFill="1" applyBorder="1" applyAlignment="1">
      <alignment horizontal="left" vertical="center" wrapText="1"/>
    </xf>
    <xf numFmtId="4" fontId="63" fillId="0" borderId="26" xfId="562" applyNumberFormat="1" applyFont="1" applyBorder="1" applyAlignment="1">
      <alignment horizontal="left" vertical="center" wrapText="1"/>
    </xf>
    <xf numFmtId="0" fontId="63" fillId="0" borderId="2" xfId="562" applyFont="1" applyBorder="1" applyAlignment="1">
      <alignment horizontal="left" vertical="center" wrapText="1"/>
    </xf>
    <xf numFmtId="4" fontId="63" fillId="0" borderId="2" xfId="562" applyNumberFormat="1" applyFont="1" applyBorder="1" applyAlignment="1">
      <alignment horizontal="left" vertical="center" wrapText="1"/>
    </xf>
    <xf numFmtId="4" fontId="63" fillId="0" borderId="31" xfId="562" applyNumberFormat="1" applyFont="1" applyBorder="1" applyAlignment="1">
      <alignment horizontal="left" vertical="center" wrapText="1"/>
    </xf>
    <xf numFmtId="49" fontId="63" fillId="0" borderId="27" xfId="475" applyNumberFormat="1" applyFont="1" applyBorder="1" applyAlignment="1">
      <alignment horizontal="left" vertical="center" wrapText="1"/>
    </xf>
    <xf numFmtId="0" fontId="63" fillId="0" borderId="28" xfId="475" applyFont="1" applyBorder="1" applyAlignment="1">
      <alignment horizontal="left" vertical="center" wrapText="1"/>
    </xf>
    <xf numFmtId="0" fontId="63" fillId="0" borderId="28" xfId="546" applyFont="1" applyBorder="1" applyAlignment="1">
      <alignment horizontal="left" vertical="center" wrapText="1"/>
    </xf>
    <xf numFmtId="4" fontId="63" fillId="0" borderId="28" xfId="546" applyNumberFormat="1" applyFont="1" applyBorder="1" applyAlignment="1">
      <alignment horizontal="left" vertical="center" wrapText="1"/>
    </xf>
    <xf numFmtId="4" fontId="63" fillId="2" borderId="29" xfId="557" applyNumberFormat="1" applyFont="1" applyFill="1" applyBorder="1" applyAlignment="1">
      <alignment horizontal="left" vertical="center" wrapText="1"/>
    </xf>
    <xf numFmtId="4" fontId="64" fillId="0" borderId="37" xfId="562" applyNumberFormat="1" applyFont="1" applyBorder="1" applyAlignment="1">
      <alignment horizontal="left" vertical="center" wrapText="1"/>
    </xf>
    <xf numFmtId="0" fontId="63" fillId="0" borderId="5" xfId="562" applyFont="1" applyBorder="1" applyAlignment="1">
      <alignment horizontal="left" vertical="center" wrapText="1"/>
    </xf>
    <xf numFmtId="4" fontId="63" fillId="0" borderId="5" xfId="562" applyNumberFormat="1" applyFont="1" applyBorder="1" applyAlignment="1">
      <alignment horizontal="left" vertical="center" wrapText="1"/>
    </xf>
    <xf numFmtId="0" fontId="66" fillId="0" borderId="0" xfId="562" applyFont="1" applyAlignment="1"/>
    <xf numFmtId="168" fontId="63" fillId="2" borderId="2" xfId="557" applyNumberFormat="1" applyFont="1" applyFill="1" applyBorder="1" applyAlignment="1">
      <alignment horizontal="left" vertical="center" wrapText="1"/>
    </xf>
    <xf numFmtId="168" fontId="63" fillId="2" borderId="28" xfId="557" applyNumberFormat="1" applyFont="1" applyFill="1" applyBorder="1" applyAlignment="1">
      <alignment horizontal="left" vertical="center" wrapText="1"/>
    </xf>
    <xf numFmtId="4" fontId="57" fillId="0" borderId="0" xfId="546" applyNumberFormat="1" applyFont="1" applyBorder="1" applyAlignment="1">
      <alignment horizontal="center"/>
    </xf>
    <xf numFmtId="4" fontId="59" fillId="0" borderId="0" xfId="562" applyNumberFormat="1" applyFont="1" applyBorder="1" applyAlignment="1">
      <alignment horizontal="left" vertical="center" wrapText="1"/>
    </xf>
    <xf numFmtId="4" fontId="56" fillId="0" borderId="0" xfId="546" applyNumberFormat="1" applyFont="1"/>
    <xf numFmtId="49" fontId="63" fillId="0" borderId="22" xfId="475" applyNumberFormat="1" applyFont="1" applyBorder="1" applyAlignment="1">
      <alignment horizontal="left" vertical="center" wrapText="1"/>
    </xf>
    <xf numFmtId="0" fontId="63" fillId="0" borderId="23" xfId="475" applyFont="1" applyBorder="1" applyAlignment="1">
      <alignment horizontal="left" vertical="center" wrapText="1"/>
    </xf>
    <xf numFmtId="0" fontId="63" fillId="0" borderId="23" xfId="546" applyFont="1" applyBorder="1" applyAlignment="1">
      <alignment horizontal="left" vertical="center" wrapText="1"/>
    </xf>
    <xf numFmtId="4" fontId="63" fillId="2" borderId="24" xfId="557" applyNumberFormat="1" applyFont="1" applyFill="1" applyBorder="1" applyAlignment="1">
      <alignment horizontal="left" vertical="center" wrapText="1"/>
    </xf>
    <xf numFmtId="49" fontId="63" fillId="0" borderId="40" xfId="475" applyNumberFormat="1" applyFont="1" applyBorder="1" applyAlignment="1">
      <alignment horizontal="left" vertical="center" wrapText="1"/>
    </xf>
    <xf numFmtId="0" fontId="63" fillId="0" borderId="3" xfId="475" applyFont="1" applyBorder="1" applyAlignment="1">
      <alignment horizontal="left" vertical="center" wrapText="1"/>
    </xf>
    <xf numFmtId="0" fontId="63" fillId="0" borderId="3" xfId="546" applyFont="1" applyBorder="1" applyAlignment="1">
      <alignment horizontal="left" vertical="center" wrapText="1"/>
    </xf>
    <xf numFmtId="4" fontId="63" fillId="0" borderId="3" xfId="546" applyNumberFormat="1" applyFont="1" applyBorder="1" applyAlignment="1">
      <alignment horizontal="left" vertical="center" wrapText="1"/>
    </xf>
    <xf numFmtId="168" fontId="63" fillId="2" borderId="3" xfId="557" applyNumberFormat="1" applyFont="1" applyFill="1" applyBorder="1" applyAlignment="1">
      <alignment horizontal="left" vertical="center" wrapText="1"/>
    </xf>
    <xf numFmtId="4" fontId="63" fillId="2" borderId="41" xfId="557" applyNumberFormat="1" applyFont="1" applyFill="1" applyBorder="1" applyAlignment="1">
      <alignment horizontal="left" vertical="center" wrapText="1"/>
    </xf>
    <xf numFmtId="168" fontId="63" fillId="2" borderId="23" xfId="557" applyNumberFormat="1" applyFont="1" applyFill="1" applyBorder="1" applyAlignment="1">
      <alignment horizontal="left" vertical="center" wrapText="1"/>
    </xf>
    <xf numFmtId="49" fontId="63" fillId="0" borderId="23" xfId="546" applyNumberFormat="1" applyFont="1" applyBorder="1" applyAlignment="1">
      <alignment horizontal="left" vertical="center" wrapText="1"/>
    </xf>
    <xf numFmtId="49" fontId="63" fillId="0" borderId="28" xfId="546" applyNumberFormat="1" applyFont="1" applyBorder="1" applyAlignment="1">
      <alignment horizontal="left" vertical="center" wrapText="1"/>
    </xf>
    <xf numFmtId="4" fontId="63" fillId="0" borderId="3" xfId="562" applyNumberFormat="1" applyFont="1" applyBorder="1" applyAlignment="1">
      <alignment horizontal="left" vertical="center" wrapText="1"/>
    </xf>
    <xf numFmtId="0" fontId="64" fillId="35" borderId="16" xfId="546" applyFont="1" applyFill="1" applyBorder="1" applyAlignment="1">
      <alignment horizontal="center" vertical="center" wrapText="1"/>
    </xf>
    <xf numFmtId="0" fontId="64" fillId="35" borderId="45" xfId="546" applyFont="1" applyFill="1" applyBorder="1" applyAlignment="1">
      <alignment horizontal="center" vertical="center" wrapText="1"/>
    </xf>
    <xf numFmtId="4" fontId="64" fillId="35" borderId="46" xfId="546" applyNumberFormat="1" applyFont="1" applyFill="1" applyBorder="1" applyAlignment="1">
      <alignment horizontal="center" vertical="center" wrapText="1"/>
    </xf>
    <xf numFmtId="4" fontId="64" fillId="0" borderId="49" xfId="562" applyNumberFormat="1" applyFont="1" applyBorder="1" applyAlignment="1">
      <alignment horizontal="left" vertical="center" wrapText="1"/>
    </xf>
    <xf numFmtId="4" fontId="63" fillId="0" borderId="23" xfId="546" applyNumberFormat="1" applyFont="1" applyBorder="1" applyAlignment="1">
      <alignment horizontal="left" vertical="center" wrapText="1"/>
    </xf>
    <xf numFmtId="4" fontId="63" fillId="2" borderId="23" xfId="557" applyNumberFormat="1" applyFont="1" applyFill="1" applyBorder="1" applyAlignment="1">
      <alignment horizontal="left" vertical="center" wrapText="1"/>
    </xf>
    <xf numFmtId="4" fontId="63" fillId="2" borderId="28" xfId="557" applyNumberFormat="1" applyFont="1" applyFill="1" applyBorder="1" applyAlignment="1">
      <alignment horizontal="left" vertical="center" wrapText="1"/>
    </xf>
    <xf numFmtId="4" fontId="56" fillId="0" borderId="51" xfId="562" applyNumberFormat="1" applyFont="1" applyBorder="1" applyAlignment="1">
      <alignment horizontal="center" vertical="center" wrapText="1"/>
    </xf>
    <xf numFmtId="4" fontId="56" fillId="0" borderId="52" xfId="562" applyNumberFormat="1" applyFont="1" applyBorder="1" applyAlignment="1">
      <alignment horizontal="center" vertical="center" wrapText="1"/>
    </xf>
    <xf numFmtId="4" fontId="56" fillId="0" borderId="53" xfId="562" applyNumberFormat="1" applyFont="1" applyBorder="1" applyAlignment="1">
      <alignment horizontal="center" vertical="center" wrapText="1"/>
    </xf>
    <xf numFmtId="4" fontId="56" fillId="0" borderId="54" xfId="562" applyNumberFormat="1" applyFont="1" applyBorder="1" applyAlignment="1">
      <alignment horizontal="center" vertical="center" wrapText="1"/>
    </xf>
    <xf numFmtId="4" fontId="56" fillId="0" borderId="53" xfId="562" applyNumberFormat="1" applyFont="1" applyBorder="1" applyAlignment="1"/>
    <xf numFmtId="4" fontId="56" fillId="0" borderId="54" xfId="562" applyNumberFormat="1" applyFont="1" applyBorder="1" applyAlignment="1"/>
    <xf numFmtId="4" fontId="56" fillId="0" borderId="51" xfId="562" applyNumberFormat="1" applyFont="1" applyBorder="1" applyAlignment="1"/>
    <xf numFmtId="4" fontId="56" fillId="36" borderId="52" xfId="562" applyNumberFormat="1" applyFont="1" applyFill="1" applyBorder="1" applyAlignment="1"/>
    <xf numFmtId="4" fontId="59" fillId="36" borderId="51" xfId="562" applyNumberFormat="1" applyFont="1" applyFill="1" applyBorder="1" applyAlignment="1"/>
    <xf numFmtId="4" fontId="56" fillId="37" borderId="52" xfId="562" applyNumberFormat="1" applyFont="1" applyFill="1" applyBorder="1" applyAlignment="1"/>
    <xf numFmtId="4" fontId="56" fillId="0" borderId="55" xfId="562" applyNumberFormat="1" applyFont="1" applyBorder="1" applyAlignment="1">
      <alignment horizontal="center" vertical="center" wrapText="1"/>
    </xf>
    <xf numFmtId="4" fontId="56" fillId="0" borderId="56" xfId="562" applyNumberFormat="1" applyFont="1" applyBorder="1" applyAlignment="1">
      <alignment horizontal="center" vertical="center" wrapText="1"/>
    </xf>
    <xf numFmtId="4" fontId="56" fillId="0" borderId="57" xfId="562" applyNumberFormat="1" applyFont="1" applyBorder="1" applyAlignment="1"/>
    <xf numFmtId="180" fontId="57" fillId="0" borderId="0" xfId="546" applyNumberFormat="1" applyFont="1" applyBorder="1" applyAlignment="1">
      <alignment horizontal="center"/>
    </xf>
    <xf numFmtId="180" fontId="58" fillId="0" borderId="0" xfId="562" applyNumberFormat="1" applyFont="1" applyBorder="1" applyAlignment="1">
      <alignment horizontal="left"/>
    </xf>
    <xf numFmtId="180" fontId="58" fillId="2" borderId="0" xfId="562" applyNumberFormat="1" applyFont="1" applyFill="1" applyBorder="1" applyAlignment="1">
      <alignment horizontal="center" wrapText="1"/>
    </xf>
    <xf numFmtId="180" fontId="59" fillId="0" borderId="0" xfId="562" applyNumberFormat="1" applyFont="1" applyBorder="1" applyAlignment="1">
      <alignment horizontal="left" vertical="center" wrapText="1"/>
    </xf>
    <xf numFmtId="180" fontId="64" fillId="35" borderId="46" xfId="546" applyNumberFormat="1" applyFont="1" applyFill="1" applyBorder="1" applyAlignment="1">
      <alignment horizontal="center" vertical="center" wrapText="1"/>
    </xf>
    <xf numFmtId="180" fontId="56" fillId="0" borderId="56" xfId="562" applyNumberFormat="1" applyFont="1" applyBorder="1" applyAlignment="1">
      <alignment horizontal="center" vertical="center" wrapText="1"/>
    </xf>
    <xf numFmtId="180" fontId="56" fillId="0" borderId="57" xfId="562" applyNumberFormat="1" applyFont="1" applyBorder="1" applyAlignment="1"/>
    <xf numFmtId="180" fontId="56" fillId="0" borderId="55" xfId="562" applyNumberFormat="1" applyFont="1" applyBorder="1" applyAlignment="1">
      <alignment horizontal="center" vertical="center" wrapText="1"/>
    </xf>
    <xf numFmtId="180" fontId="56" fillId="0" borderId="52" xfId="562" applyNumberFormat="1" applyFont="1" applyBorder="1" applyAlignment="1">
      <alignment horizontal="center" vertical="center" wrapText="1"/>
    </xf>
    <xf numFmtId="180" fontId="56" fillId="0" borderId="53" xfId="562" applyNumberFormat="1" applyFont="1" applyBorder="1" applyAlignment="1">
      <alignment horizontal="center" vertical="center" wrapText="1"/>
    </xf>
    <xf numFmtId="180" fontId="56" fillId="0" borderId="54" xfId="562" applyNumberFormat="1" applyFont="1" applyBorder="1" applyAlignment="1">
      <alignment horizontal="center" vertical="center" wrapText="1"/>
    </xf>
    <xf numFmtId="180" fontId="56" fillId="0" borderId="53" xfId="562" applyNumberFormat="1" applyFont="1" applyBorder="1" applyAlignment="1"/>
    <xf numFmtId="180" fontId="56" fillId="0" borderId="54" xfId="562" applyNumberFormat="1" applyFont="1" applyBorder="1" applyAlignment="1"/>
    <xf numFmtId="180" fontId="56" fillId="0" borderId="51" xfId="562" applyNumberFormat="1" applyFont="1" applyBorder="1" applyAlignment="1"/>
    <xf numFmtId="180" fontId="56" fillId="0" borderId="0" xfId="546" applyNumberFormat="1" applyFont="1"/>
    <xf numFmtId="180" fontId="56" fillId="0" borderId="51" xfId="562" applyNumberFormat="1" applyFont="1" applyBorder="1" applyAlignment="1">
      <alignment horizontal="center" vertical="center" wrapText="1"/>
    </xf>
    <xf numFmtId="4" fontId="56" fillId="37" borderId="50" xfId="562" applyNumberFormat="1" applyFont="1" applyFill="1" applyBorder="1" applyAlignment="1"/>
    <xf numFmtId="180" fontId="56" fillId="0" borderId="51" xfId="562" applyNumberFormat="1" applyFont="1" applyFill="1" applyBorder="1" applyAlignment="1"/>
    <xf numFmtId="4" fontId="56" fillId="0" borderId="51" xfId="562" applyNumberFormat="1" applyFont="1" applyFill="1" applyBorder="1" applyAlignment="1"/>
    <xf numFmtId="0" fontId="56" fillId="0" borderId="0" xfId="562" applyFont="1" applyFill="1" applyAlignment="1"/>
    <xf numFmtId="168" fontId="63" fillId="0" borderId="5" xfId="562" applyNumberFormat="1" applyFont="1" applyFill="1" applyBorder="1" applyAlignment="1">
      <alignment horizontal="left" vertical="center" wrapText="1"/>
    </xf>
    <xf numFmtId="4" fontId="63" fillId="0" borderId="31" xfId="562" applyNumberFormat="1" applyFont="1" applyFill="1" applyBorder="1" applyAlignment="1">
      <alignment horizontal="left" vertical="center" wrapText="1"/>
    </xf>
    <xf numFmtId="180" fontId="56" fillId="0" borderId="52" xfId="562" applyNumberFormat="1" applyFont="1" applyFill="1" applyBorder="1" applyAlignment="1"/>
    <xf numFmtId="4" fontId="56" fillId="0" borderId="52" xfId="562" applyNumberFormat="1" applyFont="1" applyFill="1" applyBorder="1" applyAlignment="1"/>
    <xf numFmtId="4" fontId="63" fillId="0" borderId="26" xfId="562" applyNumberFormat="1" applyFont="1" applyFill="1" applyBorder="1" applyAlignment="1">
      <alignment horizontal="left" vertical="center" wrapText="1"/>
    </xf>
    <xf numFmtId="168" fontId="63" fillId="0" borderId="4" xfId="562" applyNumberFormat="1" applyFont="1" applyFill="1" applyBorder="1" applyAlignment="1">
      <alignment horizontal="left" vertical="center" wrapText="1"/>
    </xf>
    <xf numFmtId="4" fontId="63" fillId="0" borderId="41" xfId="562" applyNumberFormat="1" applyFont="1" applyFill="1" applyBorder="1" applyAlignment="1">
      <alignment horizontal="left" vertical="center" wrapText="1"/>
    </xf>
    <xf numFmtId="180" fontId="56" fillId="0" borderId="50" xfId="562" applyNumberFormat="1" applyFont="1" applyFill="1" applyBorder="1" applyAlignment="1"/>
    <xf numFmtId="4" fontId="56" fillId="0" borderId="50" xfId="562" applyNumberFormat="1" applyFont="1" applyFill="1" applyBorder="1" applyAlignment="1"/>
    <xf numFmtId="4" fontId="65" fillId="0" borderId="34" xfId="561" applyNumberFormat="1" applyFont="1" applyFill="1" applyBorder="1" applyAlignment="1">
      <alignment horizontal="left" vertical="center" wrapText="1"/>
    </xf>
    <xf numFmtId="180" fontId="59" fillId="0" borderId="51" xfId="562" applyNumberFormat="1" applyFont="1" applyFill="1" applyBorder="1" applyAlignment="1"/>
    <xf numFmtId="4" fontId="59" fillId="0" borderId="51" xfId="562" applyNumberFormat="1" applyFont="1" applyFill="1" applyBorder="1" applyAlignment="1"/>
    <xf numFmtId="4" fontId="63" fillId="0" borderId="37" xfId="561" applyNumberFormat="1" applyFont="1" applyFill="1" applyBorder="1" applyAlignment="1">
      <alignment horizontal="left" vertical="center" wrapText="1"/>
    </xf>
    <xf numFmtId="0" fontId="56" fillId="0" borderId="0" xfId="553" applyFont="1" applyFill="1"/>
    <xf numFmtId="4" fontId="67" fillId="0" borderId="34" xfId="561" applyNumberFormat="1" applyFont="1" applyFill="1" applyBorder="1" applyAlignment="1">
      <alignment horizontal="left" vertical="center" wrapText="1"/>
    </xf>
    <xf numFmtId="49" fontId="63" fillId="0" borderId="22" xfId="475" applyNumberFormat="1" applyFont="1" applyFill="1" applyBorder="1" applyAlignment="1">
      <alignment horizontal="left" vertical="center" wrapText="1"/>
    </xf>
    <xf numFmtId="0" fontId="63" fillId="0" borderId="23" xfId="475" applyFont="1" applyFill="1" applyBorder="1" applyAlignment="1">
      <alignment horizontal="left" vertical="center" wrapText="1"/>
    </xf>
    <xf numFmtId="0" fontId="63" fillId="0" borderId="23" xfId="546" applyFont="1" applyFill="1" applyBorder="1" applyAlignment="1">
      <alignment horizontal="left" vertical="center" wrapText="1"/>
    </xf>
    <xf numFmtId="49" fontId="63" fillId="0" borderId="23" xfId="546" applyNumberFormat="1" applyFont="1" applyFill="1" applyBorder="1" applyAlignment="1">
      <alignment horizontal="left" vertical="center" wrapText="1"/>
    </xf>
    <xf numFmtId="168" fontId="63" fillId="0" borderId="23" xfId="557" applyNumberFormat="1" applyFont="1" applyFill="1" applyBorder="1" applyAlignment="1">
      <alignment horizontal="left" vertical="center" wrapText="1"/>
    </xf>
    <xf numFmtId="4" fontId="63" fillId="0" borderId="24" xfId="557" applyNumberFormat="1" applyFont="1" applyFill="1" applyBorder="1" applyAlignment="1">
      <alignment horizontal="left" vertical="center" wrapText="1"/>
    </xf>
    <xf numFmtId="0" fontId="3" fillId="0" borderId="0" xfId="561" applyFont="1" applyFill="1" applyAlignment="1"/>
    <xf numFmtId="49" fontId="63" fillId="0" borderId="27" xfId="475" applyNumberFormat="1" applyFont="1" applyFill="1" applyBorder="1" applyAlignment="1">
      <alignment horizontal="left" vertical="center" wrapText="1"/>
    </xf>
    <xf numFmtId="0" fontId="63" fillId="0" borderId="28" xfId="475" applyFont="1" applyFill="1" applyBorder="1" applyAlignment="1">
      <alignment horizontal="left" vertical="center" wrapText="1"/>
    </xf>
    <xf numFmtId="49" fontId="63" fillId="0" borderId="28" xfId="546" applyNumberFormat="1" applyFont="1" applyFill="1" applyBorder="1" applyAlignment="1">
      <alignment horizontal="left" vertical="center" wrapText="1"/>
    </xf>
    <xf numFmtId="168" fontId="63" fillId="0" borderId="28" xfId="557" applyNumberFormat="1" applyFont="1" applyFill="1" applyBorder="1" applyAlignment="1">
      <alignment horizontal="left" vertical="center" wrapText="1"/>
    </xf>
    <xf numFmtId="4" fontId="63" fillId="0" borderId="29" xfId="557" applyNumberFormat="1" applyFont="1" applyFill="1" applyBorder="1" applyAlignment="1">
      <alignment horizontal="left" vertical="center" wrapText="1"/>
    </xf>
    <xf numFmtId="0" fontId="56" fillId="0" borderId="0" xfId="546" applyFont="1" applyFill="1"/>
    <xf numFmtId="0" fontId="55" fillId="0" borderId="0" xfId="546" applyFont="1" applyFill="1"/>
    <xf numFmtId="4" fontId="56" fillId="0" borderId="0" xfId="546" applyNumberFormat="1" applyFont="1" applyFill="1"/>
    <xf numFmtId="180" fontId="56" fillId="0" borderId="0" xfId="546" applyNumberFormat="1" applyFont="1" applyFill="1"/>
    <xf numFmtId="4" fontId="62" fillId="0" borderId="34" xfId="562" applyNumberFormat="1" applyFont="1" applyFill="1" applyBorder="1" applyAlignment="1">
      <alignment horizontal="left" vertical="center" wrapText="1"/>
    </xf>
    <xf numFmtId="4" fontId="68" fillId="2" borderId="34" xfId="561" applyNumberFormat="1" applyFont="1" applyFill="1" applyBorder="1" applyAlignment="1">
      <alignment horizontal="left" vertical="center" wrapText="1"/>
    </xf>
    <xf numFmtId="168" fontId="67" fillId="2" borderId="34" xfId="561" applyNumberFormat="1" applyFont="1" applyFill="1" applyBorder="1" applyAlignment="1">
      <alignment horizontal="left" vertical="center" wrapText="1"/>
    </xf>
    <xf numFmtId="0" fontId="67" fillId="2" borderId="0" xfId="561" applyFont="1" applyFill="1" applyBorder="1" applyAlignment="1">
      <alignment horizontal="left" vertical="center" wrapText="1"/>
    </xf>
    <xf numFmtId="4" fontId="67" fillId="2" borderId="0" xfId="561" applyNumberFormat="1" applyFont="1" applyFill="1" applyBorder="1" applyAlignment="1">
      <alignment horizontal="left" vertical="center" wrapText="1"/>
    </xf>
    <xf numFmtId="0" fontId="68" fillId="0" borderId="0" xfId="0" applyFont="1"/>
    <xf numFmtId="4" fontId="68" fillId="0" borderId="0" xfId="0" applyNumberFormat="1" applyFont="1"/>
    <xf numFmtId="0" fontId="55" fillId="0" borderId="0" xfId="546" applyFont="1"/>
    <xf numFmtId="0" fontId="68" fillId="0" borderId="0" xfId="0" applyFont="1" applyAlignment="1">
      <alignment vertical="top" wrapText="1"/>
    </xf>
    <xf numFmtId="0" fontId="69" fillId="0" borderId="0" xfId="0" applyFont="1"/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60" fillId="34" borderId="6" xfId="1" applyFont="1" applyFill="1" applyBorder="1" applyAlignment="1">
      <alignment horizontal="right" wrapText="1"/>
    </xf>
    <xf numFmtId="0" fontId="60" fillId="34" borderId="7" xfId="1" applyFont="1" applyFill="1" applyBorder="1" applyAlignment="1">
      <alignment horizontal="right" wrapText="1"/>
    </xf>
    <xf numFmtId="0" fontId="60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9" fillId="0" borderId="0" xfId="0" applyFont="1" applyAlignment="1">
      <alignment horizontal="center" vertical="top" wrapText="1"/>
    </xf>
    <xf numFmtId="0" fontId="67" fillId="2" borderId="38" xfId="561" applyFont="1" applyFill="1" applyBorder="1" applyAlignment="1">
      <alignment horizontal="left" vertical="center" wrapText="1"/>
    </xf>
    <xf numFmtId="0" fontId="67" fillId="2" borderId="39" xfId="561" applyFont="1" applyFill="1" applyBorder="1" applyAlignment="1">
      <alignment horizontal="left" vertical="center" wrapText="1"/>
    </xf>
    <xf numFmtId="0" fontId="67" fillId="2" borderId="35" xfId="561" applyFont="1" applyFill="1" applyBorder="1" applyAlignment="1">
      <alignment horizontal="left" vertical="center" wrapText="1"/>
    </xf>
    <xf numFmtId="0" fontId="68" fillId="2" borderId="38" xfId="561" applyFont="1" applyFill="1" applyBorder="1" applyAlignment="1">
      <alignment horizontal="left" vertical="center" wrapText="1"/>
    </xf>
    <xf numFmtId="0" fontId="68" fillId="2" borderId="39" xfId="561" applyFont="1" applyFill="1" applyBorder="1" applyAlignment="1">
      <alignment horizontal="left" vertical="center" wrapText="1"/>
    </xf>
    <xf numFmtId="0" fontId="68" fillId="2" borderId="35" xfId="561" applyFont="1" applyFill="1" applyBorder="1" applyAlignment="1">
      <alignment horizontal="left" vertical="center" wrapText="1"/>
    </xf>
    <xf numFmtId="0" fontId="67" fillId="0" borderId="32" xfId="561" applyFont="1" applyFill="1" applyBorder="1" applyAlignment="1">
      <alignment horizontal="left" vertical="center" wrapText="1"/>
    </xf>
    <xf numFmtId="0" fontId="67" fillId="0" borderId="33" xfId="561" applyFont="1" applyFill="1" applyBorder="1" applyAlignment="1">
      <alignment horizontal="left" vertical="center" wrapText="1"/>
    </xf>
    <xf numFmtId="0" fontId="65" fillId="0" borderId="32" xfId="561" applyFont="1" applyFill="1" applyBorder="1" applyAlignment="1">
      <alignment horizontal="left" vertical="center" wrapText="1"/>
    </xf>
    <xf numFmtId="0" fontId="65" fillId="0" borderId="33" xfId="561" applyFont="1" applyFill="1" applyBorder="1" applyAlignment="1">
      <alignment horizontal="left" vertical="center" wrapText="1"/>
    </xf>
    <xf numFmtId="0" fontId="63" fillId="0" borderId="36" xfId="561" applyFont="1" applyFill="1" applyBorder="1" applyAlignment="1">
      <alignment horizontal="left" vertical="center" wrapText="1"/>
    </xf>
    <xf numFmtId="0" fontId="63" fillId="0" borderId="4" xfId="561" applyFont="1" applyFill="1" applyBorder="1" applyAlignment="1">
      <alignment horizontal="left" vertical="center" wrapText="1"/>
    </xf>
    <xf numFmtId="0" fontId="63" fillId="0" borderId="40" xfId="562" applyFont="1" applyBorder="1" applyAlignment="1">
      <alignment horizontal="left" vertical="center" wrapText="1"/>
    </xf>
    <xf numFmtId="0" fontId="63" fillId="0" borderId="3" xfId="562" applyFont="1" applyBorder="1" applyAlignment="1">
      <alignment horizontal="left" vertical="center" wrapText="1"/>
    </xf>
    <xf numFmtId="0" fontId="62" fillId="0" borderId="32" xfId="562" applyFont="1" applyBorder="1" applyAlignment="1">
      <alignment horizontal="left" vertical="center" wrapText="1"/>
    </xf>
    <xf numFmtId="0" fontId="62" fillId="0" borderId="33" xfId="562" applyFont="1" applyBorder="1" applyAlignment="1">
      <alignment horizontal="left" vertical="center" wrapText="1"/>
    </xf>
    <xf numFmtId="0" fontId="65" fillId="0" borderId="42" xfId="561" applyFont="1" applyFill="1" applyBorder="1" applyAlignment="1">
      <alignment horizontal="center" vertical="center" wrapText="1"/>
    </xf>
    <xf numFmtId="0" fontId="65" fillId="0" borderId="43" xfId="561" applyFont="1" applyFill="1" applyBorder="1" applyAlignment="1">
      <alignment horizontal="center" vertical="center" wrapText="1"/>
    </xf>
    <xf numFmtId="0" fontId="65" fillId="0" borderId="44" xfId="561" applyFont="1" applyFill="1" applyBorder="1" applyAlignment="1">
      <alignment horizontal="center" vertical="center" wrapText="1"/>
    </xf>
    <xf numFmtId="0" fontId="63" fillId="0" borderId="30" xfId="562" applyFont="1" applyFill="1" applyBorder="1" applyAlignment="1">
      <alignment horizontal="left" vertical="center" wrapText="1"/>
    </xf>
    <xf numFmtId="0" fontId="63" fillId="0" borderId="5" xfId="562" applyFont="1" applyFill="1" applyBorder="1" applyAlignment="1">
      <alignment horizontal="left" vertical="center" wrapText="1"/>
    </xf>
    <xf numFmtId="0" fontId="63" fillId="0" borderId="25" xfId="562" applyFont="1" applyFill="1" applyBorder="1" applyAlignment="1">
      <alignment horizontal="left" vertical="center" wrapText="1"/>
    </xf>
    <xf numFmtId="0" fontId="63" fillId="0" borderId="2" xfId="562" applyFont="1" applyFill="1" applyBorder="1" applyAlignment="1">
      <alignment horizontal="left" vertical="center" wrapText="1"/>
    </xf>
    <xf numFmtId="0" fontId="63" fillId="0" borderId="40" xfId="562" applyFont="1" applyFill="1" applyBorder="1" applyAlignment="1">
      <alignment horizontal="left" vertical="center" wrapText="1"/>
    </xf>
    <xf numFmtId="0" fontId="63" fillId="0" borderId="3" xfId="562" applyFont="1" applyFill="1" applyBorder="1" applyAlignment="1">
      <alignment horizontal="left" vertical="center" wrapText="1"/>
    </xf>
    <xf numFmtId="0" fontId="58" fillId="0" borderId="0" xfId="562" applyFont="1" applyBorder="1" applyAlignment="1">
      <alignment horizontal="left"/>
    </xf>
    <xf numFmtId="49" fontId="64" fillId="0" borderId="22" xfId="475" applyNumberFormat="1" applyFont="1" applyBorder="1" applyAlignment="1">
      <alignment horizontal="left" vertical="center" wrapText="1"/>
    </xf>
    <xf numFmtId="49" fontId="64" fillId="0" borderId="23" xfId="475" applyNumberFormat="1" applyFont="1" applyBorder="1" applyAlignment="1">
      <alignment horizontal="left" vertical="center" wrapText="1"/>
    </xf>
    <xf numFmtId="49" fontId="64" fillId="0" borderId="24" xfId="475" applyNumberFormat="1" applyFont="1" applyBorder="1" applyAlignment="1">
      <alignment horizontal="left" vertical="center" wrapText="1"/>
    </xf>
    <xf numFmtId="0" fontId="64" fillId="0" borderId="36" xfId="562" applyFont="1" applyBorder="1" applyAlignment="1">
      <alignment horizontal="left" vertical="center" wrapText="1"/>
    </xf>
    <xf numFmtId="0" fontId="64" fillId="0" borderId="4" xfId="562" applyFont="1" applyBorder="1" applyAlignment="1">
      <alignment horizontal="left" vertical="center" wrapText="1"/>
    </xf>
    <xf numFmtId="0" fontId="64" fillId="0" borderId="47" xfId="562" applyFont="1" applyBorder="1" applyAlignment="1">
      <alignment horizontal="left" vertical="center" wrapText="1"/>
    </xf>
    <xf numFmtId="0" fontId="64" fillId="0" borderId="48" xfId="562" applyFont="1" applyBorder="1" applyAlignment="1">
      <alignment horizontal="left" vertical="center" wrapText="1"/>
    </xf>
    <xf numFmtId="0" fontId="58" fillId="2" borderId="0" xfId="562" applyFont="1" applyFill="1" applyBorder="1" applyAlignment="1">
      <alignment horizontal="center" wrapText="1"/>
    </xf>
    <xf numFmtId="0" fontId="63" fillId="0" borderId="30" xfId="562" applyFont="1" applyBorder="1" applyAlignment="1">
      <alignment horizontal="left" vertical="center" wrapText="1"/>
    </xf>
    <xf numFmtId="0" fontId="63" fillId="0" borderId="5" xfId="562" applyFont="1" applyBorder="1" applyAlignment="1">
      <alignment horizontal="left" vertical="center" wrapText="1"/>
    </xf>
    <xf numFmtId="0" fontId="63" fillId="0" borderId="25" xfId="562" applyFont="1" applyBorder="1" applyAlignment="1">
      <alignment horizontal="left" vertical="center" wrapText="1"/>
    </xf>
    <xf numFmtId="0" fontId="63" fillId="0" borderId="2" xfId="562" applyFont="1" applyBorder="1" applyAlignment="1">
      <alignment horizontal="left" vertical="center" wrapText="1"/>
    </xf>
    <xf numFmtId="0" fontId="64" fillId="0" borderId="38" xfId="562" applyFont="1" applyBorder="1" applyAlignment="1">
      <alignment horizontal="center" vertical="center" wrapText="1"/>
    </xf>
    <xf numFmtId="0" fontId="64" fillId="0" borderId="39" xfId="562" applyFont="1" applyBorder="1" applyAlignment="1">
      <alignment horizontal="center" vertical="center" wrapText="1"/>
    </xf>
    <xf numFmtId="0" fontId="64" fillId="0" borderId="35" xfId="562" applyFont="1" applyBorder="1" applyAlignment="1">
      <alignment horizontal="center" vertical="center" wrapText="1"/>
    </xf>
    <xf numFmtId="0" fontId="65" fillId="0" borderId="38" xfId="561" applyFont="1" applyBorder="1" applyAlignment="1">
      <alignment horizontal="center" vertical="center" wrapText="1"/>
    </xf>
    <xf numFmtId="0" fontId="65" fillId="0" borderId="39" xfId="561" applyFont="1" applyBorder="1" applyAlignment="1">
      <alignment horizontal="center" vertical="center" wrapText="1"/>
    </xf>
    <xf numFmtId="0" fontId="65" fillId="0" borderId="35" xfId="561" applyFont="1" applyBorder="1" applyAlignment="1">
      <alignment horizontal="center" vertical="center" wrapText="1"/>
    </xf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40srv012\&#1054;&#1073;&#1084;&#1077;&#1085;\&#1044;&#1086;&#1082;&#1091;&#1084;&#1077;&#1085;&#1090;&#1099;%20-%20gavrush\___&#1057;&#1052;&#1045;&#1058;&#1053;&#1040;&#1071;%20&#1044;&#1054;&#1050;&#1059;&#1052;&#1045;&#1053;&#1058;&#1040;&#1062;&#1048;&#1071;\&#1048;&#1055;&#1056;\&#1048;&#1055;&#1056;%202018-2022\&#1048;&#1055;&#1056;%202018-2022%20&#1080;&#1079;&#1084;.%2015.12.2016\87_&#1055;&#1057;%2035_6%20&#1044;&#1077;&#1087;&#1086;\H-25-&#1055;&#1069;&#1057;-87%20&#1055;&#1057;%2035_6%20&#1044;&#1077;&#1087;&#1086;\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3" t="s">
        <v>64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204" t="s">
        <v>58</v>
      </c>
      <c r="B3" s="204"/>
      <c r="C3" s="204"/>
      <c r="D3" s="204"/>
      <c r="E3" s="204"/>
      <c r="F3" s="204"/>
      <c r="G3" s="204"/>
      <c r="H3" s="204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65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205" t="s">
        <v>1</v>
      </c>
      <c r="B9" s="206" t="s">
        <v>2</v>
      </c>
      <c r="C9" s="205" t="s">
        <v>3</v>
      </c>
      <c r="D9" s="207" t="s">
        <v>78</v>
      </c>
      <c r="E9" s="207"/>
      <c r="F9" s="207"/>
      <c r="G9" s="207"/>
      <c r="H9" s="205" t="s">
        <v>79</v>
      </c>
    </row>
    <row r="10" spans="1:8" ht="12.75" customHeight="1" x14ac:dyDescent="0.2">
      <c r="A10" s="205"/>
      <c r="B10" s="206"/>
      <c r="C10" s="205"/>
      <c r="D10" s="205" t="s">
        <v>4</v>
      </c>
      <c r="E10" s="208" t="s">
        <v>5</v>
      </c>
      <c r="F10" s="205" t="s">
        <v>6</v>
      </c>
      <c r="G10" s="205" t="s">
        <v>7</v>
      </c>
      <c r="H10" s="205"/>
    </row>
    <row r="11" spans="1:8" x14ac:dyDescent="0.2">
      <c r="A11" s="205"/>
      <c r="B11" s="206"/>
      <c r="C11" s="205"/>
      <c r="D11" s="205"/>
      <c r="E11" s="209"/>
      <c r="F11" s="205"/>
      <c r="G11" s="205"/>
      <c r="H11" s="205"/>
    </row>
    <row r="12" spans="1:8" x14ac:dyDescent="0.2">
      <c r="A12" s="205"/>
      <c r="B12" s="206"/>
      <c r="C12" s="205"/>
      <c r="D12" s="205"/>
      <c r="E12" s="210"/>
      <c r="F12" s="205"/>
      <c r="G12" s="205"/>
      <c r="H12" s="205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180" t="s">
        <v>8</v>
      </c>
      <c r="B14" s="181"/>
      <c r="C14" s="181"/>
      <c r="D14" s="181"/>
      <c r="E14" s="181"/>
      <c r="F14" s="181"/>
      <c r="G14" s="181"/>
      <c r="H14" s="181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>F15</f>
        <v>0</v>
      </c>
      <c r="G16" s="16"/>
      <c r="H16" s="16" t="e">
        <f>SUM(D16:G16)</f>
        <v>#REF!</v>
      </c>
    </row>
    <row r="17" spans="1:8" x14ac:dyDescent="0.2">
      <c r="A17" s="180" t="s">
        <v>12</v>
      </c>
      <c r="B17" s="181"/>
      <c r="C17" s="181"/>
      <c r="D17" s="181"/>
      <c r="E17" s="181"/>
      <c r="F17" s="181"/>
      <c r="G17" s="181"/>
      <c r="H17" s="181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180" t="s">
        <v>14</v>
      </c>
      <c r="B19" s="181"/>
      <c r="C19" s="181"/>
      <c r="D19" s="181"/>
      <c r="E19" s="181"/>
      <c r="F19" s="181"/>
      <c r="G19" s="181"/>
      <c r="H19" s="181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180" t="s">
        <v>16</v>
      </c>
      <c r="B21" s="181"/>
      <c r="C21" s="181"/>
      <c r="D21" s="181"/>
      <c r="E21" s="181"/>
      <c r="F21" s="181"/>
      <c r="G21" s="181"/>
      <c r="H21" s="181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180" t="s">
        <v>18</v>
      </c>
      <c r="B23" s="181"/>
      <c r="C23" s="181"/>
      <c r="D23" s="181"/>
      <c r="E23" s="181"/>
      <c r="F23" s="181"/>
      <c r="G23" s="181"/>
      <c r="H23" s="181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180" t="s">
        <v>21</v>
      </c>
      <c r="B26" s="181"/>
      <c r="C26" s="181"/>
      <c r="D26" s="181"/>
      <c r="E26" s="181"/>
      <c r="F26" s="181"/>
      <c r="G26" s="181"/>
      <c r="H26" s="181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180" t="s">
        <v>24</v>
      </c>
      <c r="B29" s="181"/>
      <c r="C29" s="181"/>
      <c r="D29" s="181"/>
      <c r="E29" s="181"/>
      <c r="F29" s="181"/>
      <c r="G29" s="181"/>
      <c r="H29" s="181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>SUM(G30:G32)</f>
        <v>0</v>
      </c>
      <c r="H33" s="16" t="e">
        <f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>SUM(E34:G34)</f>
        <v>#REF!</v>
      </c>
    </row>
    <row r="35" spans="1:8" x14ac:dyDescent="0.2">
      <c r="A35" s="180" t="s">
        <v>32</v>
      </c>
      <c r="B35" s="181"/>
      <c r="C35" s="181"/>
      <c r="D35" s="181"/>
      <c r="E35" s="181"/>
      <c r="F35" s="181"/>
      <c r="G35" s="181"/>
      <c r="H35" s="181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180" t="s">
        <v>35</v>
      </c>
      <c r="B38" s="181"/>
      <c r="C38" s="181"/>
      <c r="D38" s="181"/>
      <c r="E38" s="181"/>
      <c r="F38" s="181"/>
      <c r="G38" s="181"/>
      <c r="H38" s="181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180" t="s">
        <v>38</v>
      </c>
      <c r="B42" s="181"/>
      <c r="C42" s="181"/>
      <c r="D42" s="181"/>
      <c r="E42" s="181"/>
      <c r="F42" s="181"/>
      <c r="G42" s="181"/>
      <c r="H42" s="181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180" t="s">
        <v>42</v>
      </c>
      <c r="B45" s="181"/>
      <c r="C45" s="181"/>
      <c r="D45" s="181"/>
      <c r="E45" s="181"/>
      <c r="F45" s="181"/>
      <c r="G45" s="181"/>
      <c r="H45" s="181"/>
    </row>
    <row r="46" spans="1:8" x14ac:dyDescent="0.2">
      <c r="A46" s="12">
        <v>9</v>
      </c>
      <c r="B46" s="19"/>
      <c r="C46" s="14" t="s">
        <v>77</v>
      </c>
      <c r="D46" s="16" t="e">
        <f>ROUND(((D41+D44)*0.2),5)</f>
        <v>#REF!</v>
      </c>
      <c r="E46" s="16" t="e">
        <f>ROUND(((E41+E44)*0.2),5)</f>
        <v>#REF!</v>
      </c>
      <c r="F46" s="16">
        <f>ROUND(((F41+F44)*0.2),5)</f>
        <v>0</v>
      </c>
      <c r="G46" s="16" t="e">
        <f>ROUND(((G41+G44)*0.2),5)</f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>E46</f>
        <v>#REF!</v>
      </c>
      <c r="F47" s="16">
        <f>F46</f>
        <v>0</v>
      </c>
      <c r="G47" s="16" t="e">
        <f>G46</f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80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191">
        <v>10</v>
      </c>
      <c r="B49" s="194" t="s">
        <v>76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>SUM(D49:G49)</f>
        <v>#REF!</v>
      </c>
      <c r="Q49" s="197"/>
      <c r="R49" s="197"/>
    </row>
    <row r="50" spans="1:18" s="30" customFormat="1" x14ac:dyDescent="0.2">
      <c r="A50" s="192"/>
      <c r="B50" s="195"/>
      <c r="C50" s="31" t="s">
        <v>46</v>
      </c>
      <c r="D50" s="29"/>
      <c r="E50" s="29" t="e">
        <f>E30*1.2*14.98</f>
        <v>#REF!</v>
      </c>
      <c r="F50" s="29"/>
      <c r="G50" s="32"/>
      <c r="H50" s="29" t="e">
        <f>SUM(D50:G50)</f>
        <v>#REF!</v>
      </c>
      <c r="Q50" s="197"/>
      <c r="R50" s="197"/>
    </row>
    <row r="51" spans="1:18" s="30" customFormat="1" x14ac:dyDescent="0.2">
      <c r="A51" s="192"/>
      <c r="B51" s="195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197"/>
      <c r="R51" s="197"/>
    </row>
    <row r="52" spans="1:18" s="30" customFormat="1" x14ac:dyDescent="0.2">
      <c r="A52" s="192"/>
      <c r="B52" s="195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197"/>
      <c r="R52" s="197"/>
    </row>
    <row r="53" spans="1:18" s="30" customFormat="1" x14ac:dyDescent="0.2">
      <c r="A53" s="193"/>
      <c r="B53" s="196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197"/>
      <c r="R53" s="197"/>
    </row>
    <row r="54" spans="1:18" s="30" customFormat="1" x14ac:dyDescent="0.2">
      <c r="A54" s="34" t="s">
        <v>49</v>
      </c>
      <c r="B54" s="28"/>
      <c r="C54" s="28" t="s">
        <v>72</v>
      </c>
      <c r="D54" s="29" t="e">
        <f>SUM(D49:D53)</f>
        <v>#REF!</v>
      </c>
      <c r="E54" s="29" t="e">
        <f>SUM(E49:E53)</f>
        <v>#REF!</v>
      </c>
      <c r="F54" s="29">
        <f>SUM(F49:F53)</f>
        <v>0</v>
      </c>
      <c r="G54" s="29" t="e">
        <f>SUM(G49:G53)</f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185" t="s">
        <v>73</v>
      </c>
      <c r="B55" s="186"/>
      <c r="C55" s="187"/>
      <c r="D55" s="35" t="e">
        <f>D54</f>
        <v>#REF!</v>
      </c>
      <c r="E55" s="35" t="e">
        <f>E54</f>
        <v>#REF!</v>
      </c>
      <c r="F55" s="35">
        <f>F54</f>
        <v>0</v>
      </c>
      <c r="G55" s="35" t="e">
        <f>G54</f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188" t="s">
        <v>74</v>
      </c>
      <c r="B56" s="189"/>
      <c r="C56" s="190"/>
      <c r="D56" s="37"/>
      <c r="E56" s="37"/>
      <c r="F56" s="37"/>
      <c r="G56" s="37"/>
      <c r="H56" s="38"/>
    </row>
    <row r="57" spans="1:18" x14ac:dyDescent="0.2">
      <c r="A57" s="188" t="s">
        <v>75</v>
      </c>
      <c r="B57" s="189"/>
      <c r="C57" s="190"/>
      <c r="D57" s="38" t="e">
        <f>D55</f>
        <v>#REF!</v>
      </c>
      <c r="E57" s="38" t="e">
        <f>E55</f>
        <v>#REF!</v>
      </c>
      <c r="F57" s="38">
        <f>F55</f>
        <v>0</v>
      </c>
      <c r="G57" s="38" t="e">
        <f>G55</f>
        <v>#REF!</v>
      </c>
      <c r="H57" s="35" t="e">
        <f>SUM(D57:G57)</f>
        <v>#REF!</v>
      </c>
      <c r="I57" s="56"/>
      <c r="J57" s="36"/>
      <c r="K57" s="36"/>
      <c r="L57" s="36"/>
    </row>
    <row r="58" spans="1:18" s="52" customFormat="1" ht="12.75" customHeight="1" x14ac:dyDescent="0.2">
      <c r="A58" s="198" t="s">
        <v>59</v>
      </c>
      <c r="B58" s="199"/>
      <c r="C58" s="199"/>
      <c r="D58" s="199"/>
      <c r="E58" s="199"/>
      <c r="F58" s="199"/>
      <c r="G58" s="199"/>
      <c r="H58" s="200"/>
    </row>
    <row r="59" spans="1:18" x14ac:dyDescent="0.2">
      <c r="A59" s="54" t="s">
        <v>66</v>
      </c>
      <c r="B59" s="54">
        <v>2019</v>
      </c>
      <c r="C59" s="39" t="s">
        <v>67</v>
      </c>
      <c r="D59" s="51">
        <v>0</v>
      </c>
      <c r="E59" s="51">
        <v>0</v>
      </c>
      <c r="F59" s="51">
        <v>0</v>
      </c>
      <c r="G59" s="51">
        <v>0</v>
      </c>
      <c r="H59" s="50">
        <f t="shared" ref="H59:H64" si="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4" t="s">
        <v>50</v>
      </c>
      <c r="B60" s="54">
        <v>2020</v>
      </c>
      <c r="C60" s="39" t="s">
        <v>68</v>
      </c>
      <c r="D60" s="57" t="e">
        <f>D57*$C$59*$C$60</f>
        <v>#REF!</v>
      </c>
      <c r="E60" s="57" t="e">
        <f>E57*$C$59*$C$60</f>
        <v>#REF!</v>
      </c>
      <c r="F60" s="57">
        <f>F57*$C$59*$C$60</f>
        <v>0</v>
      </c>
      <c r="G60" s="57" t="e">
        <f>G57*$C$59*$C$60</f>
        <v>#REF!</v>
      </c>
      <c r="H60" s="58" t="e">
        <f t="shared" si="0"/>
        <v>#REF!</v>
      </c>
      <c r="I60" s="36"/>
      <c r="J60" s="55"/>
      <c r="K60" s="36"/>
      <c r="L60" s="36"/>
      <c r="N60" s="36"/>
    </row>
    <row r="61" spans="1:18" x14ac:dyDescent="0.2">
      <c r="A61" s="54" t="s">
        <v>60</v>
      </c>
      <c r="B61" s="54">
        <v>2021</v>
      </c>
      <c r="C61" s="39" t="s">
        <v>69</v>
      </c>
      <c r="D61" s="51">
        <v>0</v>
      </c>
      <c r="E61" s="51">
        <v>0</v>
      </c>
      <c r="F61" s="51">
        <v>0</v>
      </c>
      <c r="G61" s="51">
        <v>0</v>
      </c>
      <c r="H61" s="50">
        <f t="shared" si="0"/>
        <v>0</v>
      </c>
      <c r="I61" s="36"/>
      <c r="J61" s="36"/>
      <c r="K61" s="36"/>
      <c r="L61" s="36"/>
      <c r="M61" s="36"/>
      <c r="N61" s="36"/>
    </row>
    <row r="62" spans="1:18" x14ac:dyDescent="0.2">
      <c r="A62" s="54" t="s">
        <v>61</v>
      </c>
      <c r="B62" s="54">
        <v>2022</v>
      </c>
      <c r="C62" s="39" t="s">
        <v>70</v>
      </c>
      <c r="D62" s="51">
        <v>0</v>
      </c>
      <c r="E62" s="51">
        <v>0</v>
      </c>
      <c r="F62" s="51">
        <v>0</v>
      </c>
      <c r="G62" s="51">
        <v>0</v>
      </c>
      <c r="H62" s="50">
        <f>D62+E62+F62+G62</f>
        <v>0</v>
      </c>
      <c r="I62" s="36"/>
      <c r="N62" s="40"/>
    </row>
    <row r="63" spans="1:18" x14ac:dyDescent="0.2">
      <c r="A63" s="54" t="s">
        <v>62</v>
      </c>
      <c r="B63" s="54">
        <v>2023</v>
      </c>
      <c r="C63" s="39" t="s">
        <v>68</v>
      </c>
      <c r="D63" s="51">
        <v>0</v>
      </c>
      <c r="E63" s="51">
        <v>0</v>
      </c>
      <c r="F63" s="51">
        <v>0</v>
      </c>
      <c r="G63" s="51">
        <v>0</v>
      </c>
      <c r="H63" s="50">
        <f>D63+E63+F63+G63</f>
        <v>0</v>
      </c>
      <c r="I63" s="36"/>
      <c r="N63" s="40"/>
    </row>
    <row r="64" spans="1:18" x14ac:dyDescent="0.2">
      <c r="A64" s="54" t="s">
        <v>71</v>
      </c>
      <c r="B64" s="54">
        <v>2024</v>
      </c>
      <c r="C64" s="39" t="s">
        <v>68</v>
      </c>
      <c r="D64" s="51">
        <v>0</v>
      </c>
      <c r="E64" s="51">
        <v>0</v>
      </c>
      <c r="F64" s="51">
        <v>0</v>
      </c>
      <c r="G64" s="51">
        <v>0</v>
      </c>
      <c r="H64" s="50">
        <f t="shared" si="0"/>
        <v>0</v>
      </c>
      <c r="I64" s="36"/>
      <c r="J64" s="36"/>
      <c r="K64" s="36"/>
      <c r="L64" s="36"/>
      <c r="N64" s="40"/>
    </row>
    <row r="65" spans="1:14" x14ac:dyDescent="0.2">
      <c r="A65" s="201" t="s">
        <v>51</v>
      </c>
      <c r="B65" s="202"/>
      <c r="C65" s="203"/>
      <c r="D65" s="59" t="e">
        <f>SUM(D59:D64)+D56</f>
        <v>#REF!</v>
      </c>
      <c r="E65" s="59" t="e">
        <f>SUM(E59:E64)+E56</f>
        <v>#REF!</v>
      </c>
      <c r="F65" s="59">
        <f>SUM(F59:F64)+F56</f>
        <v>0</v>
      </c>
      <c r="G65" s="59" t="e">
        <f>SUM(G59:G64)+G56</f>
        <v>#REF!</v>
      </c>
      <c r="H65" s="59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182" t="s">
        <v>63</v>
      </c>
      <c r="B66" s="183"/>
      <c r="C66" s="184"/>
      <c r="D66" s="49" t="e">
        <f>ROUND(D65/1.2/1000,3)</f>
        <v>#REF!</v>
      </c>
      <c r="E66" s="49" t="e">
        <f>ROUND(E65/1.2/1000,3)</f>
        <v>#REF!</v>
      </c>
      <c r="F66" s="49">
        <f>ROUND(F65/1.2/1000,3)</f>
        <v>0</v>
      </c>
      <c r="G66" s="49" t="e">
        <f>ROUND(G65/1.2/1000,3)</f>
        <v>#REF!</v>
      </c>
      <c r="H66" s="49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  <mergeCell ref="A19:H19"/>
    <mergeCell ref="A21:H21"/>
    <mergeCell ref="A23:H23"/>
    <mergeCell ref="A29:H29"/>
    <mergeCell ref="A35:H35"/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zoomScaleNormal="100" workbookViewId="0">
      <selection activeCell="K4" sqref="K4"/>
    </sheetView>
  </sheetViews>
  <sheetFormatPr defaultRowHeight="12.75" x14ac:dyDescent="0.2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1.85546875" style="84" customWidth="1"/>
    <col min="7" max="7" width="22" style="133" customWidth="1"/>
    <col min="8" max="8" width="23" style="41" customWidth="1"/>
    <col min="9" max="16384" width="9.140625" style="41"/>
  </cols>
  <sheetData>
    <row r="1" spans="1:8" s="42" customFormat="1" ht="11.25" x14ac:dyDescent="0.2">
      <c r="A1" s="61"/>
      <c r="B1" s="61"/>
      <c r="C1" s="61"/>
      <c r="D1" s="61"/>
      <c r="E1" s="61"/>
      <c r="F1" s="82"/>
      <c r="G1" s="119"/>
    </row>
    <row r="2" spans="1:8" s="43" customFormat="1" ht="11.25" customHeight="1" x14ac:dyDescent="0.25">
      <c r="A2" s="237"/>
      <c r="B2" s="237"/>
      <c r="C2" s="237"/>
      <c r="D2" s="237"/>
      <c r="E2" s="237"/>
      <c r="F2" s="237"/>
      <c r="G2" s="120"/>
    </row>
    <row r="3" spans="1:8" s="44" customFormat="1" ht="33.75" customHeight="1" x14ac:dyDescent="0.25">
      <c r="A3" s="245" t="s">
        <v>107</v>
      </c>
      <c r="B3" s="245"/>
      <c r="C3" s="245"/>
      <c r="D3" s="245"/>
      <c r="E3" s="245"/>
      <c r="F3" s="245"/>
      <c r="G3" s="121"/>
    </row>
    <row r="4" spans="1:8" s="46" customFormat="1" ht="13.5" customHeight="1" thickBot="1" x14ac:dyDescent="0.25">
      <c r="A4" s="45"/>
      <c r="B4" s="45"/>
      <c r="C4" s="45"/>
      <c r="D4" s="45"/>
      <c r="E4" s="45"/>
      <c r="F4" s="83"/>
      <c r="G4" s="122"/>
    </row>
    <row r="5" spans="1:8" ht="62.25" customHeight="1" thickBot="1" x14ac:dyDescent="0.25">
      <c r="A5" s="99" t="s">
        <v>53</v>
      </c>
      <c r="B5" s="100" t="s">
        <v>54</v>
      </c>
      <c r="C5" s="100" t="s">
        <v>55</v>
      </c>
      <c r="D5" s="100" t="s">
        <v>83</v>
      </c>
      <c r="E5" s="100" t="s">
        <v>56</v>
      </c>
      <c r="F5" s="101" t="s">
        <v>84</v>
      </c>
      <c r="G5" s="123" t="s">
        <v>113</v>
      </c>
      <c r="H5" s="101" t="s">
        <v>112</v>
      </c>
    </row>
    <row r="6" spans="1:8" s="60" customFormat="1" ht="30.75" customHeight="1" x14ac:dyDescent="0.25">
      <c r="A6" s="85">
        <v>1</v>
      </c>
      <c r="B6" s="86" t="s">
        <v>102</v>
      </c>
      <c r="C6" s="87" t="s">
        <v>91</v>
      </c>
      <c r="D6" s="103">
        <v>936.4</v>
      </c>
      <c r="E6" s="104">
        <v>1.1599999999999999</v>
      </c>
      <c r="F6" s="88">
        <f>D6*E6</f>
        <v>1086.2239999999999</v>
      </c>
      <c r="G6" s="124"/>
      <c r="H6" s="117"/>
    </row>
    <row r="7" spans="1:8" s="60" customFormat="1" ht="30.75" customHeight="1" thickBot="1" x14ac:dyDescent="0.25">
      <c r="A7" s="71" t="s">
        <v>103</v>
      </c>
      <c r="B7" s="72" t="s">
        <v>104</v>
      </c>
      <c r="C7" s="73" t="s">
        <v>105</v>
      </c>
      <c r="D7" s="74">
        <v>665.2</v>
      </c>
      <c r="E7" s="105">
        <v>0.5</v>
      </c>
      <c r="F7" s="75">
        <v>1330.4</v>
      </c>
      <c r="G7" s="125"/>
      <c r="H7" s="118"/>
    </row>
    <row r="8" spans="1:8" s="47" customFormat="1" ht="13.5" customHeight="1" thickBot="1" x14ac:dyDescent="0.25">
      <c r="A8" s="243" t="s">
        <v>86</v>
      </c>
      <c r="B8" s="244"/>
      <c r="C8" s="244"/>
      <c r="D8" s="244"/>
      <c r="E8" s="244"/>
      <c r="F8" s="102">
        <f>SUM(F6)</f>
        <v>1086.2239999999999</v>
      </c>
      <c r="G8" s="126"/>
      <c r="H8" s="116"/>
    </row>
    <row r="9" spans="1:8" s="60" customFormat="1" x14ac:dyDescent="0.25">
      <c r="A9" s="238" t="s">
        <v>85</v>
      </c>
      <c r="B9" s="239"/>
      <c r="C9" s="239"/>
      <c r="D9" s="239"/>
      <c r="E9" s="239"/>
      <c r="F9" s="240"/>
      <c r="G9" s="127"/>
      <c r="H9" s="107"/>
    </row>
    <row r="10" spans="1:8" s="60" customFormat="1" ht="25.5" x14ac:dyDescent="0.25">
      <c r="A10" s="63"/>
      <c r="B10" s="62" t="s">
        <v>82</v>
      </c>
      <c r="C10" s="64" t="s">
        <v>81</v>
      </c>
      <c r="D10" s="65">
        <f>F8</f>
        <v>1086.2239999999999</v>
      </c>
      <c r="E10" s="80">
        <v>0.09</v>
      </c>
      <c r="F10" s="66">
        <f>D10*E10</f>
        <v>97.760159999999985</v>
      </c>
      <c r="G10" s="128"/>
      <c r="H10" s="108"/>
    </row>
    <row r="11" spans="1:8" s="60" customFormat="1" x14ac:dyDescent="0.25">
      <c r="A11" s="63"/>
      <c r="B11" s="62" t="s">
        <v>92</v>
      </c>
      <c r="C11" s="64" t="s">
        <v>93</v>
      </c>
      <c r="D11" s="65">
        <f>F8</f>
        <v>1086.2239999999999</v>
      </c>
      <c r="E11" s="80">
        <v>1.4999999999999999E-2</v>
      </c>
      <c r="F11" s="66">
        <f t="shared" ref="F11:F18" si="0">D11*E11</f>
        <v>16.29336</v>
      </c>
      <c r="G11" s="128"/>
      <c r="H11" s="108"/>
    </row>
    <row r="12" spans="1:8" s="60" customFormat="1" ht="25.5" x14ac:dyDescent="0.25">
      <c r="A12" s="63"/>
      <c r="B12" s="62" t="s">
        <v>94</v>
      </c>
      <c r="C12" s="64" t="s">
        <v>93</v>
      </c>
      <c r="D12" s="65">
        <f>F8</f>
        <v>1086.2239999999999</v>
      </c>
      <c r="E12" s="80">
        <v>1.4999999999999999E-2</v>
      </c>
      <c r="F12" s="66">
        <f t="shared" si="0"/>
        <v>16.29336</v>
      </c>
      <c r="G12" s="128"/>
      <c r="H12" s="108"/>
    </row>
    <row r="13" spans="1:8" s="60" customFormat="1" x14ac:dyDescent="0.25">
      <c r="A13" s="63"/>
      <c r="B13" s="62" t="s">
        <v>114</v>
      </c>
      <c r="C13" s="64" t="s">
        <v>93</v>
      </c>
      <c r="D13" s="65">
        <f>F8</f>
        <v>1086.2239999999999</v>
      </c>
      <c r="E13" s="80">
        <v>0.06</v>
      </c>
      <c r="F13" s="66">
        <f t="shared" si="0"/>
        <v>65.173439999999999</v>
      </c>
      <c r="G13" s="128"/>
      <c r="H13" s="108"/>
    </row>
    <row r="14" spans="1:8" s="60" customFormat="1" x14ac:dyDescent="0.25">
      <c r="A14" s="63"/>
      <c r="B14" s="62" t="s">
        <v>115</v>
      </c>
      <c r="C14" s="64" t="s">
        <v>93</v>
      </c>
      <c r="D14" s="65">
        <f>F8</f>
        <v>1086.2239999999999</v>
      </c>
      <c r="E14" s="80">
        <v>0.04</v>
      </c>
      <c r="F14" s="66">
        <f t="shared" si="0"/>
        <v>43.44896</v>
      </c>
      <c r="G14" s="128"/>
      <c r="H14" s="108"/>
    </row>
    <row r="15" spans="1:8" s="60" customFormat="1" x14ac:dyDescent="0.25">
      <c r="A15" s="63"/>
      <c r="B15" s="62" t="s">
        <v>95</v>
      </c>
      <c r="C15" s="64" t="s">
        <v>93</v>
      </c>
      <c r="D15" s="65">
        <f>F8</f>
        <v>1086.2239999999999</v>
      </c>
      <c r="E15" s="80">
        <v>0.03</v>
      </c>
      <c r="F15" s="66">
        <f t="shared" si="0"/>
        <v>32.58672</v>
      </c>
      <c r="G15" s="129"/>
      <c r="H15" s="109"/>
    </row>
    <row r="16" spans="1:8" s="60" customFormat="1" x14ac:dyDescent="0.25">
      <c r="A16" s="89"/>
      <c r="B16" s="90" t="s">
        <v>57</v>
      </c>
      <c r="C16" s="91" t="s">
        <v>93</v>
      </c>
      <c r="D16" s="92">
        <f>F8</f>
        <v>1086.2239999999999</v>
      </c>
      <c r="E16" s="93">
        <v>0.03</v>
      </c>
      <c r="F16" s="94">
        <f t="shared" si="0"/>
        <v>32.58672</v>
      </c>
      <c r="G16" s="128"/>
      <c r="H16" s="108"/>
    </row>
    <row r="17" spans="1:8" s="60" customFormat="1" x14ac:dyDescent="0.25">
      <c r="A17" s="89"/>
      <c r="B17" s="90" t="s">
        <v>97</v>
      </c>
      <c r="C17" s="91" t="s">
        <v>96</v>
      </c>
      <c r="D17" s="92">
        <f>F8</f>
        <v>1086.2239999999999</v>
      </c>
      <c r="E17" s="93">
        <v>2.1999999999999999E-2</v>
      </c>
      <c r="F17" s="94">
        <f t="shared" si="0"/>
        <v>23.896927999999996</v>
      </c>
      <c r="G17" s="128"/>
      <c r="H17" s="108"/>
    </row>
    <row r="18" spans="1:8" s="60" customFormat="1" ht="39" thickBot="1" x14ac:dyDescent="0.3">
      <c r="A18" s="71"/>
      <c r="B18" s="72" t="s">
        <v>98</v>
      </c>
      <c r="C18" s="73" t="s">
        <v>96</v>
      </c>
      <c r="D18" s="74">
        <f>F8</f>
        <v>1086.2239999999999</v>
      </c>
      <c r="E18" s="81">
        <v>0</v>
      </c>
      <c r="F18" s="75">
        <f t="shared" si="0"/>
        <v>0</v>
      </c>
      <c r="G18" s="129"/>
      <c r="H18" s="109"/>
    </row>
    <row r="19" spans="1:8" s="47" customFormat="1" ht="13.5" customHeight="1" thickBot="1" x14ac:dyDescent="0.25">
      <c r="A19" s="241" t="s">
        <v>86</v>
      </c>
      <c r="B19" s="242"/>
      <c r="C19" s="242"/>
      <c r="D19" s="242"/>
      <c r="E19" s="242"/>
      <c r="F19" s="76">
        <f>SUM(F10:F18,F8)</f>
        <v>1414.2636479999999</v>
      </c>
      <c r="G19" s="134"/>
      <c r="H19" s="106"/>
    </row>
    <row r="20" spans="1:8" s="47" customFormat="1" ht="13.5" customHeight="1" thickBot="1" x14ac:dyDescent="0.25">
      <c r="A20" s="250" t="s">
        <v>90</v>
      </c>
      <c r="B20" s="251"/>
      <c r="C20" s="251"/>
      <c r="D20" s="251"/>
      <c r="E20" s="251"/>
      <c r="F20" s="252"/>
      <c r="G20" s="134"/>
      <c r="H20" s="106"/>
    </row>
    <row r="21" spans="1:8" s="47" customFormat="1" ht="13.5" customHeight="1" x14ac:dyDescent="0.2">
      <c r="A21" s="246" t="s">
        <v>87</v>
      </c>
      <c r="B21" s="247"/>
      <c r="C21" s="247"/>
      <c r="D21" s="247"/>
      <c r="E21" s="77">
        <v>0.82499999999999996</v>
      </c>
      <c r="F21" s="70">
        <f>F19*E21</f>
        <v>1166.7675095999998</v>
      </c>
      <c r="G21" s="127"/>
      <c r="H21" s="107"/>
    </row>
    <row r="22" spans="1:8" s="47" customFormat="1" ht="13.5" customHeight="1" x14ac:dyDescent="0.2">
      <c r="A22" s="248" t="s">
        <v>88</v>
      </c>
      <c r="B22" s="249"/>
      <c r="C22" s="249"/>
      <c r="D22" s="249"/>
      <c r="E22" s="68">
        <v>0</v>
      </c>
      <c r="F22" s="67">
        <f>F19*E22</f>
        <v>0</v>
      </c>
      <c r="G22" s="128"/>
      <c r="H22" s="108"/>
    </row>
    <row r="23" spans="1:8" s="47" customFormat="1" ht="13.5" customHeight="1" x14ac:dyDescent="0.2">
      <c r="A23" s="248" t="s">
        <v>89</v>
      </c>
      <c r="B23" s="249"/>
      <c r="C23" s="249"/>
      <c r="D23" s="249"/>
      <c r="E23" s="68">
        <v>5.0000000000000001E-3</v>
      </c>
      <c r="F23" s="67">
        <f>F19*E23</f>
        <v>7.0713182399999992</v>
      </c>
      <c r="G23" s="130"/>
      <c r="H23" s="110"/>
    </row>
    <row r="24" spans="1:8" s="47" customFormat="1" ht="13.5" customHeight="1" thickBot="1" x14ac:dyDescent="0.25">
      <c r="A24" s="248" t="s">
        <v>101</v>
      </c>
      <c r="B24" s="249"/>
      <c r="C24" s="249"/>
      <c r="D24" s="249"/>
      <c r="E24" s="69">
        <v>0.17</v>
      </c>
      <c r="F24" s="67">
        <f>F19*E24</f>
        <v>240.42482016</v>
      </c>
      <c r="G24" s="131"/>
      <c r="H24" s="111"/>
    </row>
    <row r="25" spans="1:8" s="47" customFormat="1" ht="13.5" customHeight="1" thickBot="1" x14ac:dyDescent="0.25">
      <c r="A25" s="253" t="s">
        <v>108</v>
      </c>
      <c r="B25" s="254"/>
      <c r="C25" s="254"/>
      <c r="D25" s="254"/>
      <c r="E25" s="254"/>
      <c r="F25" s="255"/>
      <c r="G25" s="132"/>
      <c r="H25" s="112"/>
    </row>
    <row r="26" spans="1:8" s="47" customFormat="1" ht="13.5" customHeight="1" x14ac:dyDescent="0.2">
      <c r="A26" s="246" t="s">
        <v>87</v>
      </c>
      <c r="B26" s="247"/>
      <c r="C26" s="247"/>
      <c r="D26" s="247"/>
      <c r="E26" s="78">
        <v>7.67</v>
      </c>
      <c r="F26" s="140">
        <f>F21*E26</f>
        <v>8949.1067986319977</v>
      </c>
      <c r="G26" s="141">
        <v>0.9</v>
      </c>
      <c r="H26" s="113">
        <f>F26*G26</f>
        <v>8054.1961187687984</v>
      </c>
    </row>
    <row r="27" spans="1:8" s="47" customFormat="1" ht="13.5" customHeight="1" x14ac:dyDescent="0.2">
      <c r="A27" s="248" t="s">
        <v>88</v>
      </c>
      <c r="B27" s="249"/>
      <c r="C27" s="249"/>
      <c r="D27" s="249"/>
      <c r="E27" s="69">
        <v>5.19</v>
      </c>
      <c r="F27" s="143">
        <f>F22*E27</f>
        <v>0</v>
      </c>
      <c r="G27" s="141">
        <v>0.9</v>
      </c>
      <c r="H27" s="113">
        <f t="shared" ref="H27:H29" si="1">F27*G27</f>
        <v>0</v>
      </c>
    </row>
    <row r="28" spans="1:8" s="47" customFormat="1" ht="13.5" customHeight="1" x14ac:dyDescent="0.2">
      <c r="A28" s="248" t="s">
        <v>89</v>
      </c>
      <c r="B28" s="249"/>
      <c r="C28" s="249"/>
      <c r="D28" s="249"/>
      <c r="E28" s="69">
        <v>27.67</v>
      </c>
      <c r="F28" s="143">
        <f>F23*E28</f>
        <v>195.6633757008</v>
      </c>
      <c r="G28" s="141">
        <v>0.81615000000000004</v>
      </c>
      <c r="H28" s="113">
        <f>F28*G28</f>
        <v>159.69066407820793</v>
      </c>
    </row>
    <row r="29" spans="1:8" s="47" customFormat="1" ht="13.5" customHeight="1" thickBot="1" x14ac:dyDescent="0.25">
      <c r="A29" s="224" t="s">
        <v>101</v>
      </c>
      <c r="B29" s="225"/>
      <c r="C29" s="225"/>
      <c r="D29" s="225"/>
      <c r="E29" s="98">
        <v>10.26</v>
      </c>
      <c r="F29" s="145">
        <f>F24*E29</f>
        <v>2466.7586548415998</v>
      </c>
      <c r="G29" s="141">
        <v>0.619753</v>
      </c>
      <c r="H29" s="113">
        <f t="shared" si="1"/>
        <v>1528.781076614046</v>
      </c>
    </row>
    <row r="30" spans="1:8" s="79" customFormat="1" ht="13.5" customHeight="1" thickBot="1" x14ac:dyDescent="0.25">
      <c r="A30" s="226" t="s">
        <v>109</v>
      </c>
      <c r="B30" s="227"/>
      <c r="C30" s="227"/>
      <c r="D30" s="227"/>
      <c r="E30" s="227"/>
      <c r="F30" s="170">
        <f>SUM(F26:F29)</f>
        <v>11611.528829174398</v>
      </c>
      <c r="G30" s="149"/>
      <c r="H30" s="114">
        <f>SUM(H26:H29)</f>
        <v>9742.667859461053</v>
      </c>
    </row>
    <row r="31" spans="1:8" s="60" customFormat="1" x14ac:dyDescent="0.2">
      <c r="A31" s="85"/>
      <c r="B31" s="86" t="s">
        <v>100</v>
      </c>
      <c r="C31" s="87" t="s">
        <v>93</v>
      </c>
      <c r="D31" s="96" t="s">
        <v>116</v>
      </c>
      <c r="E31" s="95">
        <v>0.06</v>
      </c>
      <c r="F31" s="159">
        <f>F30*E31</f>
        <v>696.69172975046388</v>
      </c>
      <c r="G31" s="141"/>
      <c r="H31" s="115">
        <f>H30*E31</f>
        <v>584.56007156766316</v>
      </c>
    </row>
    <row r="32" spans="1:8" s="60" customFormat="1" ht="77.25" thickBot="1" x14ac:dyDescent="0.25">
      <c r="A32" s="71"/>
      <c r="B32" s="72" t="s">
        <v>99</v>
      </c>
      <c r="C32" s="73" t="s">
        <v>117</v>
      </c>
      <c r="D32" s="97" t="s">
        <v>106</v>
      </c>
      <c r="E32" s="81">
        <v>0.04</v>
      </c>
      <c r="F32" s="165">
        <f>F30*E32</f>
        <v>464.46115316697592</v>
      </c>
      <c r="G32" s="146"/>
      <c r="H32" s="135">
        <f>H30*E32</f>
        <v>389.70671437844214</v>
      </c>
    </row>
    <row r="33" spans="1:8" s="138" customFormat="1" ht="13.5" customHeight="1" thickBot="1" x14ac:dyDescent="0.25">
      <c r="A33" s="228" t="s">
        <v>118</v>
      </c>
      <c r="B33" s="229"/>
      <c r="C33" s="229"/>
      <c r="D33" s="229"/>
      <c r="E33" s="229"/>
      <c r="F33" s="230"/>
      <c r="G33" s="136"/>
      <c r="H33" s="137"/>
    </row>
    <row r="34" spans="1:8" s="138" customFormat="1" ht="13.5" customHeight="1" x14ac:dyDescent="0.2">
      <c r="A34" s="231" t="s">
        <v>87</v>
      </c>
      <c r="B34" s="232"/>
      <c r="C34" s="232"/>
      <c r="D34" s="232"/>
      <c r="E34" s="139">
        <v>1.0509999999999999</v>
      </c>
      <c r="F34" s="140">
        <f>F26*E34</f>
        <v>9405.5112453622296</v>
      </c>
      <c r="G34" s="141">
        <v>0.9</v>
      </c>
      <c r="H34" s="142">
        <f>F34*G34</f>
        <v>8464.9601208260065</v>
      </c>
    </row>
    <row r="35" spans="1:8" s="138" customFormat="1" ht="13.5" customHeight="1" x14ac:dyDescent="0.2">
      <c r="A35" s="233" t="s">
        <v>88</v>
      </c>
      <c r="B35" s="234"/>
      <c r="C35" s="234"/>
      <c r="D35" s="234"/>
      <c r="E35" s="139">
        <v>1.0509999999999999</v>
      </c>
      <c r="F35" s="143">
        <f>F27*E35</f>
        <v>0</v>
      </c>
      <c r="G35" s="141">
        <v>0.9</v>
      </c>
      <c r="H35" s="142">
        <f t="shared" ref="H35:H37" si="2">F35*G35</f>
        <v>0</v>
      </c>
    </row>
    <row r="36" spans="1:8" s="138" customFormat="1" ht="13.5" customHeight="1" x14ac:dyDescent="0.2">
      <c r="A36" s="233" t="s">
        <v>89</v>
      </c>
      <c r="B36" s="234"/>
      <c r="C36" s="234"/>
      <c r="D36" s="234"/>
      <c r="E36" s="139">
        <v>1.0509999999999999</v>
      </c>
      <c r="F36" s="143">
        <f>F28*E36</f>
        <v>205.64220786154078</v>
      </c>
      <c r="G36" s="141">
        <v>0.81615000000000004</v>
      </c>
      <c r="H36" s="142">
        <f t="shared" si="2"/>
        <v>167.83488794619652</v>
      </c>
    </row>
    <row r="37" spans="1:8" s="138" customFormat="1" ht="13.5" customHeight="1" thickBot="1" x14ac:dyDescent="0.25">
      <c r="A37" s="235" t="s">
        <v>101</v>
      </c>
      <c r="B37" s="236"/>
      <c r="C37" s="236"/>
      <c r="D37" s="236"/>
      <c r="E37" s="144">
        <v>1.0509999999999999</v>
      </c>
      <c r="F37" s="145">
        <f>F29*E37</f>
        <v>2592.5633462385213</v>
      </c>
      <c r="G37" s="146">
        <v>0.619753</v>
      </c>
      <c r="H37" s="147">
        <f t="shared" si="2"/>
        <v>1606.7489115213623</v>
      </c>
    </row>
    <row r="38" spans="1:8" s="138" customFormat="1" ht="13.5" customHeight="1" thickBot="1" x14ac:dyDescent="0.25">
      <c r="A38" s="220" t="s">
        <v>110</v>
      </c>
      <c r="B38" s="221"/>
      <c r="C38" s="221"/>
      <c r="D38" s="221"/>
      <c r="E38" s="221"/>
      <c r="F38" s="148">
        <f>SUM(F34:F37)</f>
        <v>12203.716799462292</v>
      </c>
      <c r="G38" s="149"/>
      <c r="H38" s="150">
        <f>SUM(H34:H37)</f>
        <v>10239.543920293567</v>
      </c>
    </row>
    <row r="39" spans="1:8" s="152" customFormat="1" ht="13.5" customHeight="1" thickBot="1" x14ac:dyDescent="0.25">
      <c r="A39" s="222" t="s">
        <v>77</v>
      </c>
      <c r="B39" s="223"/>
      <c r="C39" s="223"/>
      <c r="D39" s="223"/>
      <c r="E39" s="223"/>
      <c r="F39" s="151">
        <f>F38*0.2</f>
        <v>2440.7433598924586</v>
      </c>
      <c r="G39" s="141"/>
      <c r="H39" s="142">
        <f>H38*0.2</f>
        <v>2047.9087840587135</v>
      </c>
    </row>
    <row r="40" spans="1:8" s="152" customFormat="1" ht="16.5" thickBot="1" x14ac:dyDescent="0.25">
      <c r="A40" s="218" t="s">
        <v>111</v>
      </c>
      <c r="B40" s="219"/>
      <c r="C40" s="219"/>
      <c r="D40" s="219"/>
      <c r="E40" s="219"/>
      <c r="F40" s="153">
        <f>SUM(F38:F39)</f>
        <v>14644.46015935475</v>
      </c>
      <c r="G40" s="149"/>
      <c r="H40" s="150">
        <f>SUM(H38:H39)</f>
        <v>12287.452704352279</v>
      </c>
    </row>
    <row r="41" spans="1:8" s="160" customFormat="1" x14ac:dyDescent="0.2">
      <c r="A41" s="154"/>
      <c r="B41" s="155" t="s">
        <v>100</v>
      </c>
      <c r="C41" s="156" t="s">
        <v>93</v>
      </c>
      <c r="D41" s="157" t="s">
        <v>116</v>
      </c>
      <c r="E41" s="158">
        <v>0.06</v>
      </c>
      <c r="F41" s="159">
        <f>F40*E41</f>
        <v>878.66760956128496</v>
      </c>
      <c r="G41" s="141"/>
      <c r="H41" s="142">
        <f>H40*E41</f>
        <v>737.24716226113674</v>
      </c>
    </row>
    <row r="42" spans="1:8" s="160" customFormat="1" ht="77.25" thickBot="1" x14ac:dyDescent="0.25">
      <c r="A42" s="161"/>
      <c r="B42" s="162" t="s">
        <v>99</v>
      </c>
      <c r="C42" s="73" t="s">
        <v>117</v>
      </c>
      <c r="D42" s="163" t="s">
        <v>106</v>
      </c>
      <c r="E42" s="164">
        <v>0.04</v>
      </c>
      <c r="F42" s="165">
        <f>F40*E42</f>
        <v>585.77840637419001</v>
      </c>
      <c r="G42" s="141"/>
      <c r="H42" s="142">
        <f>H40*E42</f>
        <v>491.49810817409116</v>
      </c>
    </row>
    <row r="43" spans="1:8" s="48" customFormat="1" ht="13.5" customHeight="1" thickBot="1" x14ac:dyDescent="0.25">
      <c r="A43" s="212" t="s">
        <v>119</v>
      </c>
      <c r="B43" s="213"/>
      <c r="C43" s="213"/>
      <c r="D43" s="213"/>
      <c r="E43" s="213"/>
      <c r="F43" s="213"/>
      <c r="G43" s="214"/>
      <c r="H43" s="171">
        <f t="shared" ref="H43" si="3">H40-H42</f>
        <v>11795.954596178188</v>
      </c>
    </row>
    <row r="44" spans="1:8" s="48" customFormat="1" ht="13.5" customHeight="1" thickBot="1" x14ac:dyDescent="0.25">
      <c r="A44" s="215" t="s">
        <v>120</v>
      </c>
      <c r="B44" s="216"/>
      <c r="C44" s="216"/>
      <c r="D44" s="216"/>
      <c r="E44" s="216"/>
      <c r="F44" s="216"/>
      <c r="G44" s="217"/>
      <c r="H44" s="171">
        <f t="shared" ref="H44" si="4">H43/1.2</f>
        <v>9829.9621634818232</v>
      </c>
    </row>
    <row r="45" spans="1:8" s="48" customFormat="1" ht="13.5" customHeight="1" thickBot="1" x14ac:dyDescent="0.25">
      <c r="A45" s="212" t="s">
        <v>121</v>
      </c>
      <c r="B45" s="213"/>
      <c r="C45" s="213"/>
      <c r="D45" s="213"/>
      <c r="E45" s="213"/>
      <c r="F45" s="213"/>
      <c r="G45" s="214"/>
      <c r="H45" s="172">
        <f>H44*1000</f>
        <v>9829962.1634818222</v>
      </c>
    </row>
    <row r="46" spans="1:8" ht="15.75" x14ac:dyDescent="0.2">
      <c r="A46" s="173"/>
      <c r="B46" s="173"/>
      <c r="C46" s="173"/>
      <c r="D46" s="173"/>
      <c r="E46" s="173"/>
      <c r="F46" s="174"/>
      <c r="G46" s="41"/>
    </row>
    <row r="47" spans="1:8" ht="15.75" x14ac:dyDescent="0.2">
      <c r="A47" s="173"/>
      <c r="B47" s="173"/>
      <c r="C47" s="173"/>
      <c r="D47" s="173"/>
      <c r="E47" s="173"/>
      <c r="F47" s="174"/>
      <c r="G47" s="41"/>
    </row>
    <row r="48" spans="1:8" ht="15.75" x14ac:dyDescent="0.25">
      <c r="A48" s="175" t="s">
        <v>122</v>
      </c>
      <c r="B48" s="175"/>
      <c r="C48" s="175"/>
      <c r="D48" s="175"/>
      <c r="E48" s="176"/>
      <c r="F48" s="176"/>
      <c r="G48" s="41"/>
    </row>
    <row r="49" spans="1:8" ht="15" x14ac:dyDescent="0.25">
      <c r="B49" s="177"/>
      <c r="C49" s="177"/>
      <c r="D49" s="177"/>
      <c r="E49" s="177"/>
      <c r="G49" s="41"/>
    </row>
    <row r="50" spans="1:8" ht="15.75" x14ac:dyDescent="0.2">
      <c r="A50" s="211"/>
      <c r="B50" s="211"/>
      <c r="C50" s="211"/>
      <c r="D50" s="178"/>
      <c r="E50" s="178"/>
      <c r="F50" s="178"/>
      <c r="G50" s="41"/>
    </row>
    <row r="51" spans="1:8" ht="15.75" x14ac:dyDescent="0.25">
      <c r="A51" s="179"/>
      <c r="B51" s="179"/>
      <c r="C51" s="179"/>
      <c r="D51" s="175"/>
      <c r="E51" s="176"/>
      <c r="F51" s="176"/>
      <c r="G51" s="41"/>
    </row>
    <row r="52" spans="1:8" ht="15.75" x14ac:dyDescent="0.25">
      <c r="A52" s="211"/>
      <c r="B52" s="211"/>
      <c r="C52" s="211"/>
      <c r="D52" s="175"/>
      <c r="E52" s="176"/>
      <c r="F52" s="176"/>
      <c r="G52" s="41"/>
    </row>
    <row r="53" spans="1:8" s="48" customFormat="1" ht="13.5" customHeight="1" x14ac:dyDescent="0.25">
      <c r="A53" s="41"/>
      <c r="B53" s="177"/>
      <c r="C53" s="177"/>
      <c r="D53" s="177"/>
      <c r="E53" s="177"/>
      <c r="F53" s="84"/>
    </row>
    <row r="54" spans="1:8" s="166" customFormat="1" ht="15" x14ac:dyDescent="0.25">
      <c r="B54" s="167"/>
      <c r="C54" s="167"/>
      <c r="D54" s="167"/>
      <c r="E54" s="167"/>
      <c r="F54" s="168"/>
      <c r="G54" s="169"/>
      <c r="H54" s="168"/>
    </row>
  </sheetData>
  <mergeCells count="29">
    <mergeCell ref="A26:D26"/>
    <mergeCell ref="A27:D27"/>
    <mergeCell ref="A28:D28"/>
    <mergeCell ref="A20:F20"/>
    <mergeCell ref="A21:D21"/>
    <mergeCell ref="A25:F25"/>
    <mergeCell ref="A22:D22"/>
    <mergeCell ref="A23:D23"/>
    <mergeCell ref="A24:D24"/>
    <mergeCell ref="A2:F2"/>
    <mergeCell ref="A9:F9"/>
    <mergeCell ref="A19:E19"/>
    <mergeCell ref="A8:E8"/>
    <mergeCell ref="A3:F3"/>
    <mergeCell ref="A40:E40"/>
    <mergeCell ref="A38:E38"/>
    <mergeCell ref="A39:E39"/>
    <mergeCell ref="A29:D29"/>
    <mergeCell ref="A30:E30"/>
    <mergeCell ref="A33:F33"/>
    <mergeCell ref="A34:D34"/>
    <mergeCell ref="A35:D35"/>
    <mergeCell ref="A36:D36"/>
    <mergeCell ref="A37:D37"/>
    <mergeCell ref="A50:C50"/>
    <mergeCell ref="A52:C52"/>
    <mergeCell ref="A43:G43"/>
    <mergeCell ref="A44:G44"/>
    <mergeCell ref="A45:G45"/>
  </mergeCells>
  <pageMargins left="0.70866141732283472" right="0.70866141732283472" top="0.74803149606299213" bottom="0.74803149606299213" header="0.31496062992125984" footer="0.31496062992125984"/>
  <pageSetup paperSize="9" scale="74" firstPageNumber="2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 </vt:lpstr>
      <vt:lpstr>МРСК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Дрёмина Яна Сергеевна</cp:lastModifiedBy>
  <cp:lastPrinted>2020-12-18T03:39:16Z</cp:lastPrinted>
  <dcterms:created xsi:type="dcterms:W3CDTF">2016-12-11T23:43:31Z</dcterms:created>
  <dcterms:modified xsi:type="dcterms:W3CDTF">2021-03-14T23:21:44Z</dcterms:modified>
</cp:coreProperties>
</file>